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ea\Documents\JAVNA NAROČILA\2019\Gradnje\Kolesarnice 5\"/>
    </mc:Choice>
  </mc:AlternateContent>
  <bookViews>
    <workbookView xWindow="0" yWindow="0" windowWidth="20490" windowHeight="7530" tabRatio="923" firstSheet="1" activeTab="2"/>
  </bookViews>
  <sheets>
    <sheet name="NASLOVNA STRAN" sheetId="1" r:id="rId1"/>
    <sheet name="SPLOŠNO" sheetId="4" r:id="rId2"/>
    <sheet name="REKAPITULACIJA" sheetId="3" r:id="rId3"/>
    <sheet name="zemeljska dela" sheetId="2" r:id="rId4"/>
    <sheet name="ustroj" sheetId="5" r:id="rId5"/>
    <sheet name="meteorna kanalizacija" sheetId="6" r:id="rId6"/>
    <sheet name="armirano betonska dela" sheetId="11" r:id="rId7"/>
    <sheet name="ključavničarska dela" sheetId="8" r:id="rId8"/>
    <sheet name="krovsko keparska dela" sheetId="9" r:id="rId9"/>
    <sheet name="oprema" sheetId="10" r:id="rId10"/>
    <sheet name="ELEKTRIČNE INSTALACIJE" sheetId="12" r:id="rId11"/>
  </sheets>
  <calcPr calcId="152511"/>
</workbook>
</file>

<file path=xl/calcChain.xml><?xml version="1.0" encoding="utf-8"?>
<calcChain xmlns="http://schemas.openxmlformats.org/spreadsheetml/2006/main">
  <c r="C12" i="3" l="1"/>
  <c r="A11" i="5" l="1"/>
  <c r="F14" i="5"/>
  <c r="F11" i="2"/>
  <c r="F16" i="5" l="1"/>
  <c r="F12" i="5"/>
  <c r="F9" i="5"/>
  <c r="F5" i="5"/>
  <c r="B12" i="3"/>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A9" i="2"/>
  <c r="A11" i="2" s="1"/>
  <c r="A13" i="2" s="1"/>
  <c r="A15" i="2" s="1"/>
  <c r="A17" i="2" s="1"/>
  <c r="A19" i="2" s="1"/>
  <c r="A21" i="2" s="1"/>
  <c r="A2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24" i="8"/>
  <c r="F25" i="8" s="1"/>
  <c r="F26" i="8" s="1"/>
  <c r="C9" i="3" s="1"/>
  <c r="F13" i="2"/>
  <c r="D19" i="2" l="1"/>
  <c r="F19" i="2" s="1"/>
  <c r="F25" i="2" s="1"/>
  <c r="F23" i="6"/>
  <c r="F24" i="6" s="1"/>
  <c r="C7" i="3" s="1"/>
  <c r="F28" i="2" l="1"/>
  <c r="F29" i="2"/>
  <c r="F30" i="2" l="1"/>
  <c r="C5" i="3" s="1"/>
  <c r="C13" i="3" s="1"/>
  <c r="C14" i="3" s="1"/>
  <c r="C15" i="3" s="1"/>
</calcChain>
</file>

<file path=xl/sharedStrings.xml><?xml version="1.0" encoding="utf-8"?>
<sst xmlns="http://schemas.openxmlformats.org/spreadsheetml/2006/main" count="431" uniqueCount="252">
  <si>
    <t>PROJEKTANTSKI POPIS DEL</t>
  </si>
  <si>
    <t>Investitor:</t>
  </si>
  <si>
    <t>Občina JESENICE</t>
  </si>
  <si>
    <t>Cesta železarjev 6</t>
  </si>
  <si>
    <t>4270 Jesenice</t>
  </si>
  <si>
    <t>Objekt:</t>
  </si>
  <si>
    <t>Št. projekta:</t>
  </si>
  <si>
    <t>Projektivno podjetje:</t>
  </si>
  <si>
    <t>Atelje Prizma d.o.o.</t>
  </si>
  <si>
    <t>cesta Maršala Tita 7</t>
  </si>
  <si>
    <t>Odgovorni projektant:</t>
  </si>
  <si>
    <t>Damjan Jensterle u.d.i.a.</t>
  </si>
  <si>
    <t>KOLESARNICE OB JAVNIH OBJEKTIH</t>
  </si>
  <si>
    <t>03/18</t>
  </si>
  <si>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</si>
  <si>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</si>
  <si>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</si>
  <si>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</si>
  <si>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</si>
  <si>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</si>
  <si>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</si>
  <si>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</si>
  <si>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</si>
  <si>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</si>
  <si>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</si>
  <si>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</si>
  <si>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</si>
  <si>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</si>
  <si>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</si>
  <si>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</si>
  <si>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</si>
  <si>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</si>
  <si>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</si>
  <si>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</si>
  <si>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</si>
  <si>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</si>
  <si>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</si>
  <si>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</si>
  <si>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</si>
  <si>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</si>
  <si>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</si>
  <si>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</si>
  <si>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</si>
  <si>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</si>
  <si>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</si>
  <si>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</si>
  <si>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</si>
  <si>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</si>
  <si>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</si>
  <si>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</si>
  <si>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</si>
  <si>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</si>
  <si>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</si>
  <si>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</si>
  <si>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</si>
  <si>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</si>
  <si>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</si>
  <si>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</si>
  <si>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</si>
  <si>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</si>
  <si>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</si>
  <si>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</si>
  <si>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</si>
  <si>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</si>
  <si>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</si>
  <si>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</si>
  <si>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</si>
  <si>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</si>
  <si>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</si>
  <si>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</si>
  <si>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</si>
  <si>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</si>
  <si>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</si>
  <si>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</si>
  <si>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</si>
  <si>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</si>
  <si>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</si>
  <si>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</si>
  <si>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</si>
  <si>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</si>
  <si>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</si>
  <si>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</si>
  <si>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</si>
  <si>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</si>
  <si>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</si>
  <si>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</si>
  <si>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</si>
  <si>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</si>
  <si>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</si>
  <si>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</si>
  <si>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</si>
  <si>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</si>
  <si>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</si>
  <si>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</si>
  <si>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</si>
  <si>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</si>
  <si>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</si>
  <si>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</si>
  <si>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</si>
  <si>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</si>
  <si>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</si>
  <si>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</si>
  <si>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</si>
  <si>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</si>
  <si>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</si>
  <si>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</si>
  <si>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</si>
  <si>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</si>
  <si>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</si>
  <si>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</si>
  <si>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</si>
  <si>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</si>
  <si>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</si>
  <si>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</si>
  <si>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</si>
  <si>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</si>
  <si>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</si>
  <si>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</si>
  <si>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</si>
  <si>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</si>
  <si>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</si>
  <si>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</si>
  <si>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</si>
  <si>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</si>
  <si>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</si>
  <si>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</si>
  <si>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</si>
  <si>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</si>
  <si>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</si>
  <si>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</si>
  <si>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</si>
  <si>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</si>
  <si>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</si>
  <si>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</si>
  <si>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</si>
  <si>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</si>
  <si>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</si>
  <si>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</si>
  <si>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</si>
  <si>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</si>
  <si>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</si>
  <si>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</si>
  <si>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</si>
  <si>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</si>
  <si>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</si>
  <si>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</si>
  <si>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</si>
  <si>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</si>
  <si>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</si>
  <si>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</si>
  <si>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</si>
  <si>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</si>
  <si>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</si>
  <si>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</si>
  <si>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</si>
  <si>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</si>
  <si>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</si>
  <si>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</si>
  <si>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</si>
  <si>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</si>
  <si>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</si>
  <si>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</si>
  <si>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</si>
  <si>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</si>
  <si>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</si>
  <si>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</si>
  <si>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</si>
  <si>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</si>
  <si>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</si>
  <si>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</si>
  <si>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</si>
  <si>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</si>
  <si>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</si>
  <si>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</si>
  <si>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KOLESARNICA 4</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</si>
  <si>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</si>
  <si>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</si>
  <si>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</si>
  <si>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Podnožje za prenapetostni odvodnik 3+1 (kot na primer schrack iso10064-a)</t>
  </si>
  <si>
    <t>Zbiralka četverna za prenapetostno zaščito, izolirana (kot na primer schrack iso50104-9</t>
  </si>
  <si>
    <t>Stikalo fid 25/0,3a, 4polni, tip A (kot na primer schrack BC006130)</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</si>
  <si>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</si>
  <si>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</si>
  <si>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</si>
  <si>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</si>
  <si>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</si>
  <si>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</si>
  <si>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Sponka za montažo na DIN letev, 10mm2 (schrack, tip CBN, koda IK111010--)</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</si>
  <si>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</si>
  <si>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</si>
  <si>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</si>
  <si>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</si>
  <si>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</si>
  <si>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</si>
  <si>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</si>
  <si>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</si>
  <si>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</si>
  <si>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</si>
  <si>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</si>
  <si>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</si>
  <si>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</si>
  <si>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</si>
  <si>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</si>
  <si>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</si>
  <si>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</si>
  <si>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</si>
  <si>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</si>
  <si>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</si>
  <si>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</si>
  <si>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</si>
  <si>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</si>
  <si>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</si>
  <si>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</si>
  <si>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</si>
  <si>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</si>
  <si>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</si>
  <si>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</si>
  <si>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</si>
  <si>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</si>
  <si>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</si>
  <si>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</si>
  <si>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</si>
  <si>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</si>
  <si>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</si>
  <si>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</si>
  <si>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</si>
  <si>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</si>
  <si>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</si>
  <si>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</si>
  <si>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05 - vezna sponka 3/20x48; vijaki Rf M8 kontaktne povezave nad zemljo</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</si>
  <si>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</si>
  <si>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</si>
  <si>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Merilna številka merilnega mesta (MŠ) Rf-V 80122</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</si>
  <si>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</si>
  <si>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</si>
  <si>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</si>
  <si>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</si>
  <si>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</si>
  <si>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Izdelava projektne dokumentacije PID/POV</t>
  </si>
  <si>
    <t>Skupaj brez DDV</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</si>
  <si>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</si>
  <si>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</si>
  <si>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</si>
  <si>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</si>
  <si>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</si>
  <si>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</si>
  <si>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</si>
  <si>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Privijačenje oziroma v</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</si>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</sst>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 numFmtId="178" formatCode="#,##0\ [$€-1]"/>
  </numFmts>
  <fonts count="70" x14ac:knownFonts="1">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sz val="14"/>
      <name val="Arial CE"/>
      <family val="2"/>
    </font>
    <font>
      <b/>
      <sz val="14"/>
      <name val="Arial CE"/>
      <family val="2"/>
    </font>
    <font>
      <b/>
      <sz val="14"/>
      <name val="Arial CE"/>
      <family val="2"/>
      <charset val="238"/>
    </font>
    <font>
      <b/>
      <sz val="10"/>
      <name val="Arial CE"/>
      <family val="2"/>
      <charset val="238"/>
    </font>
    <font>
      <b/>
      <sz val="10"/>
      <name val="Arial CE"/>
      <family val="2"/>
    </font>
    <font>
      <sz val="10"/>
      <name val="Arial"/>
      <family val="2"/>
    </font>
    <font>
      <b/>
      <sz val="10"/>
      <name val="Arial"/>
      <family val="2"/>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b/>
      <sz val="8"/>
      <name val="Arial CE"/>
      <charset val="238"/>
    </font>
    <font>
      <sz val="8"/>
      <name val="Arial CE"/>
      <charset val="238"/>
    </font>
    <font>
      <b/>
      <sz val="8"/>
      <color theme="1"/>
      <name val="Calibri"/>
      <family val="2"/>
      <charset val="238"/>
      <scheme val="minor"/>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s>
  <cellStyleXfs count="112">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6"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52" fillId="0" borderId="0">
      <alignment horizontal="left"/>
    </xf>
    <xf numFmtId="4" fontId="51" fillId="0" borderId="0">
      <alignment vertical="top"/>
      <protection hidden="1"/>
    </xf>
    <xf numFmtId="9" fontId="2" fillId="0" borderId="0"/>
    <xf numFmtId="0" fontId="2" fillId="0" borderId="0"/>
    <xf numFmtId="0" fontId="15" fillId="0" borderId="0"/>
    <xf numFmtId="0" fontId="50" fillId="19" borderId="0"/>
    <xf numFmtId="0" fontId="49" fillId="19" borderId="0"/>
    <xf numFmtId="0" fontId="2" fillId="0" borderId="0"/>
    <xf numFmtId="0" fontId="2" fillId="0" borderId="0"/>
    <xf numFmtId="0" fontId="2" fillId="0" borderId="0"/>
    <xf numFmtId="0" fontId="16" fillId="0" borderId="0"/>
    <xf numFmtId="0" fontId="62" fillId="0" borderId="0"/>
    <xf numFmtId="0" fontId="2" fillId="0" borderId="0"/>
    <xf numFmtId="0" fontId="63" fillId="0" borderId="0"/>
    <xf numFmtId="0" fontId="64" fillId="0" borderId="0"/>
    <xf numFmtId="0" fontId="63" fillId="0" borderId="0"/>
    <xf numFmtId="9" fontId="63" fillId="0" borderId="0" applyFont="0" applyFill="0" applyBorder="0" applyAlignment="0" applyProtection="0"/>
    <xf numFmtId="4" fontId="52" fillId="0" borderId="0" applyProtection="0">
      <alignment horizontal="left"/>
      <protection locked="0"/>
    </xf>
  </cellStyleXfs>
  <cellXfs count="345">
    <xf numFmtId="0" fontId="0" fillId="0" borderId="0" xfId="0"/>
    <xf numFmtId="0" fontId="1" fillId="0" borderId="0" xfId="1"/>
    <xf numFmtId="0" fontId="1" fillId="0" borderId="0" xfId="1" applyFill="1"/>
    <xf numFmtId="0" fontId="22" fillId="0" borderId="0" xfId="1" applyFont="1" applyFill="1"/>
    <xf numFmtId="0" fontId="23" fillId="0" borderId="0" xfId="1" applyFont="1" applyFill="1"/>
    <xf numFmtId="0" fontId="24" fillId="0" borderId="0" xfId="1" applyFont="1" applyFill="1"/>
    <xf numFmtId="0" fontId="25" fillId="0" borderId="0" xfId="1" applyFont="1" applyFill="1"/>
    <xf numFmtId="0" fontId="26" fillId="0" borderId="0" xfId="1" applyFont="1" applyFill="1"/>
    <xf numFmtId="0" fontId="1" fillId="0" borderId="0" xfId="1" applyFont="1" applyFill="1"/>
    <xf numFmtId="0" fontId="27" fillId="0" borderId="0" xfId="1" applyFont="1" applyFill="1"/>
    <xf numFmtId="0" fontId="28" fillId="0" borderId="0" xfId="1" applyFont="1" applyFill="1"/>
    <xf numFmtId="17" fontId="1" fillId="0" borderId="0" xfId="1" quotePrefix="1" applyNumberFormat="1" applyFill="1"/>
    <xf numFmtId="0" fontId="58"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55" fillId="0" borderId="0" xfId="103" applyFont="1" applyBorder="1" applyAlignment="1">
      <alignment vertical="top" wrapText="1"/>
    </xf>
    <xf numFmtId="0" fontId="53" fillId="0" borderId="0" xfId="103" applyFont="1"/>
    <xf numFmtId="0" fontId="54" fillId="0" borderId="0" xfId="0" applyFont="1"/>
    <xf numFmtId="0" fontId="53" fillId="0" borderId="0" xfId="103" applyNumberFormat="1" applyFont="1" applyAlignment="1">
      <alignment wrapText="1"/>
    </xf>
    <xf numFmtId="0" fontId="55" fillId="0" borderId="0" xfId="103" applyFont="1" applyAlignment="1">
      <alignment horizontal="justify" vertical="center"/>
    </xf>
    <xf numFmtId="0" fontId="55" fillId="0" borderId="0" xfId="103" applyFont="1" applyAlignment="1">
      <alignment horizontal="justify" vertical="top" wrapText="1"/>
    </xf>
    <xf numFmtId="0" fontId="53" fillId="0" borderId="0" xfId="103" applyFont="1" applyAlignment="1">
      <alignment wrapText="1"/>
    </xf>
    <xf numFmtId="0" fontId="55" fillId="0" borderId="23" xfId="103" applyFont="1" applyBorder="1" applyAlignment="1">
      <alignment horizontal="justify" vertical="top" wrapText="1"/>
    </xf>
    <xf numFmtId="0" fontId="53" fillId="0" borderId="23" xfId="103" applyFont="1" applyBorder="1"/>
    <xf numFmtId="0" fontId="56" fillId="0" borderId="0" xfId="104" applyFont="1" applyAlignment="1">
      <alignment vertical="top" wrapText="1"/>
    </xf>
    <xf numFmtId="0" fontId="55" fillId="25" borderId="0" xfId="35" applyFont="1" applyFill="1" applyBorder="1" applyAlignment="1">
      <alignment vertical="top" wrapText="1"/>
    </xf>
    <xf numFmtId="173" fontId="54" fillId="0" borderId="0" xfId="0" applyNumberFormat="1" applyFont="1"/>
    <xf numFmtId="0" fontId="53" fillId="0" borderId="0" xfId="103" applyFont="1" applyAlignment="1">
      <alignment vertical="top" wrapText="1"/>
    </xf>
    <xf numFmtId="4" fontId="53" fillId="0" borderId="0" xfId="103" applyNumberFormat="1" applyFont="1" applyAlignment="1">
      <alignment horizontal="right"/>
    </xf>
    <xf numFmtId="177" fontId="53" fillId="0" borderId="0" xfId="103" applyNumberFormat="1" applyFont="1" applyAlignment="1">
      <alignment horizontal="right"/>
    </xf>
    <xf numFmtId="0" fontId="45" fillId="0" borderId="0" xfId="103" applyFont="1" applyBorder="1" applyAlignment="1">
      <alignment vertical="top" wrapText="1"/>
    </xf>
    <xf numFmtId="0" fontId="48" fillId="0" borderId="0" xfId="0" applyFont="1" applyFill="1"/>
    <xf numFmtId="0" fontId="30" fillId="0" borderId="0" xfId="70" quotePrefix="1" applyNumberFormat="1" applyFont="1" applyFill="1" applyBorder="1" applyAlignment="1" applyProtection="1">
      <alignment horizontal="left" vertical="top" wrapText="1"/>
    </xf>
    <xf numFmtId="0" fontId="30" fillId="0" borderId="0" xfId="74" quotePrefix="1" applyNumberFormat="1" applyFont="1" applyFill="1" applyBorder="1" applyAlignment="1" applyProtection="1">
      <alignment horizontal="left" vertical="top" wrapText="1"/>
    </xf>
    <xf numFmtId="0" fontId="30" fillId="0" borderId="0" xfId="1" quotePrefix="1" applyNumberFormat="1" applyFont="1" applyFill="1" applyBorder="1" applyAlignment="1">
      <alignment horizontal="left" vertical="top" wrapText="1"/>
    </xf>
    <xf numFmtId="0" fontId="30" fillId="0" borderId="18" xfId="31" applyFont="1" applyFill="1" applyBorder="1" applyAlignment="1">
      <alignment horizontal="left" vertical="top" wrapText="1"/>
    </xf>
    <xf numFmtId="172" fontId="30" fillId="0" borderId="0" xfId="74" applyNumberFormat="1" applyFont="1" applyFill="1" applyBorder="1" applyAlignment="1" applyProtection="1">
      <alignment horizontal="right"/>
    </xf>
    <xf numFmtId="0" fontId="30" fillId="0" borderId="18" xfId="74" applyNumberFormat="1" applyFont="1" applyFill="1" applyBorder="1" applyAlignment="1" applyProtection="1">
      <alignment horizontal="left" vertical="top" wrapText="1"/>
    </xf>
    <xf numFmtId="0" fontId="48" fillId="0" borderId="0" xfId="0" applyFont="1"/>
    <xf numFmtId="0" fontId="0" fillId="0" borderId="0" xfId="0" applyFill="1"/>
    <xf numFmtId="0" fontId="53" fillId="0" borderId="0" xfId="103" applyFont="1" applyAlignment="1">
      <alignment horizontal="center"/>
    </xf>
    <xf numFmtId="0" fontId="29" fillId="0" borderId="0" xfId="71" applyNumberFormat="1" applyFont="1" applyFill="1" applyBorder="1" applyAlignment="1" applyProtection="1">
      <alignment horizontal="left" wrapText="1"/>
    </xf>
    <xf numFmtId="0" fontId="25"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31" fillId="0" borderId="0" xfId="1" applyFont="1" applyFill="1" applyAlignment="1">
      <alignment horizontal="left" vertical="center"/>
    </xf>
    <xf numFmtId="0" fontId="32" fillId="0" borderId="11" xfId="1" applyFont="1" applyFill="1" applyBorder="1" applyAlignment="1">
      <alignment horizontal="center" vertical="center"/>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175" fontId="47" fillId="0" borderId="19" xfId="21" applyNumberFormat="1" applyFont="1" applyFill="1" applyBorder="1" applyAlignment="1" applyProtection="1">
      <alignment horizontal="center" vertical="center"/>
    </xf>
    <xf numFmtId="0" fontId="34" fillId="24" borderId="13" xfId="1" applyFont="1" applyFill="1" applyBorder="1" applyAlignment="1">
      <alignment horizontal="center" vertical="center"/>
    </xf>
    <xf numFmtId="0" fontId="35" fillId="24" borderId="14" xfId="1" applyFont="1" applyFill="1" applyBorder="1" applyAlignment="1">
      <alignment vertical="top"/>
    </xf>
    <xf numFmtId="175" fontId="47" fillId="24" borderId="19" xfId="1" applyNumberFormat="1" applyFont="1" applyFill="1" applyBorder="1" applyAlignment="1">
      <alignment horizontal="center"/>
    </xf>
    <xf numFmtId="0" fontId="34" fillId="24" borderId="20" xfId="1" applyFont="1" applyFill="1" applyBorder="1" applyAlignment="1">
      <alignment horizontal="center" vertical="center"/>
    </xf>
    <xf numFmtId="0" fontId="35" fillId="24" borderId="21" xfId="1" applyFont="1" applyFill="1" applyBorder="1" applyAlignment="1">
      <alignment vertical="top"/>
    </xf>
    <xf numFmtId="175" fontId="47" fillId="24" borderId="22" xfId="1" applyNumberFormat="1" applyFont="1" applyFill="1" applyBorder="1" applyAlignment="1">
      <alignment horizontal="center"/>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2" fillId="0" borderId="0" xfId="31" applyFont="1" applyFill="1" applyAlignment="1">
      <alignment horizontal="center" vertical="top"/>
    </xf>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3" fillId="0" borderId="15" xfId="31" applyFont="1" applyFill="1" applyBorder="1" applyAlignment="1">
      <alignment horizontal="left" vertical="top"/>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3" fillId="0" borderId="0" xfId="31" applyFont="1" applyFill="1" applyAlignment="1">
      <alignment horizontal="left" vertical="top"/>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173" fontId="33" fillId="0" borderId="0" xfId="77" applyNumberFormat="1" applyFont="1" applyFill="1" applyBorder="1" applyAlignment="1" applyProtection="1">
      <alignment horizontal="center" vertical="top"/>
    </xf>
    <xf numFmtId="173" fontId="33" fillId="0" borderId="0" xfId="31" applyNumberFormat="1" applyFont="1" applyFill="1" applyBorder="1" applyAlignment="1">
      <alignment horizontal="center" vertical="center"/>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3" fillId="0" borderId="0" xfId="31" applyFont="1" applyFill="1" applyAlignment="1">
      <alignment horizontal="center" vertical="top"/>
    </xf>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0" fillId="0" borderId="0" xfId="1" applyNumberFormat="1" applyFont="1" applyFill="1" applyBorder="1" applyAlignment="1">
      <alignment horizontal="left" vertical="center" wrapText="1"/>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15" xfId="31" applyFont="1" applyFill="1" applyBorder="1" applyAlignment="1">
      <alignment horizontal="left" vertical="top"/>
    </xf>
    <xf numFmtId="0" fontId="30" fillId="0" borderId="0" xfId="31" applyFont="1" applyFill="1" applyAlignment="1">
      <alignment horizontal="left" vertical="top"/>
    </xf>
    <xf numFmtId="173" fontId="30" fillId="0" borderId="0" xfId="77" applyNumberFormat="1" applyFont="1" applyFill="1" applyBorder="1" applyAlignment="1" applyProtection="1">
      <alignment horizontal="center" vertical="top"/>
    </xf>
    <xf numFmtId="0" fontId="30" fillId="0" borderId="0" xfId="90" applyNumberFormat="1" applyFont="1" applyFill="1" applyBorder="1" applyAlignment="1" applyProtection="1">
      <alignment horizontal="left" vertical="top" wrapText="1"/>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0" fontId="30" fillId="0" borderId="0" xfId="1" applyNumberFormat="1" applyFont="1" applyFill="1" applyBorder="1" applyAlignment="1">
      <alignment horizontal="left" vertical="top" wrapText="1"/>
    </xf>
    <xf numFmtId="172" fontId="30" fillId="0" borderId="0" xfId="1" applyNumberFormat="1" applyFont="1" applyFill="1" applyBorder="1" applyAlignment="1">
      <alignment horizontal="right"/>
    </xf>
    <xf numFmtId="172" fontId="30" fillId="0" borderId="0" xfId="1" applyNumberFormat="1" applyFont="1" applyFill="1" applyBorder="1"/>
    <xf numFmtId="4" fontId="30" fillId="0" borderId="0" xfId="1" applyNumberFormat="1" applyFont="1" applyFill="1" applyBorder="1" applyAlignment="1">
      <alignment horizontal="right"/>
    </xf>
    <xf numFmtId="173" fontId="30" fillId="0" borderId="0" xfId="31" applyNumberFormat="1" applyFont="1" applyFill="1" applyBorder="1" applyAlignment="1">
      <alignment horizontal="center" vertical="center"/>
    </xf>
    <xf numFmtId="0" fontId="30" fillId="0" borderId="0" xfId="31" applyFont="1" applyFill="1" applyAlignment="1">
      <alignment horizontal="center" vertical="top"/>
    </xf>
    <xf numFmtId="0" fontId="36" fillId="0" borderId="0" xfId="31" applyFont="1" applyFill="1" applyAlignment="1">
      <alignment horizontal="center" vertical="top"/>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2" fontId="30" fillId="0" borderId="0" xfId="1" applyNumberFormat="1" applyFont="1" applyFill="1"/>
    <xf numFmtId="172"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172" fontId="30" fillId="0" borderId="0" xfId="1" applyNumberFormat="1" applyFont="1" applyFill="1" applyBorder="1" applyAlignment="1">
      <alignment horizontal="right"/>
    </xf>
    <xf numFmtId="4" fontId="30" fillId="0" borderId="0" xfId="1" applyNumberFormat="1" applyFont="1" applyFill="1" applyBorder="1" applyAlignment="1">
      <alignment horizontal="right"/>
    </xf>
    <xf numFmtId="0" fontId="30" fillId="0" borderId="0" xfId="74" applyNumberFormat="1" applyFont="1" applyFill="1" applyBorder="1" applyAlignment="1" applyProtection="1">
      <alignment horizontal="left" vertical="top" wrapText="1"/>
    </xf>
    <xf numFmtId="0" fontId="30" fillId="0" borderId="0" xfId="31" applyFont="1" applyFill="1" applyAlignment="1">
      <alignment horizontal="center" vertical="top"/>
    </xf>
    <xf numFmtId="0" fontId="41" fillId="0" borderId="0" xfId="69" applyNumberFormat="1" applyFont="1" applyFill="1" applyBorder="1" applyAlignment="1" applyProtection="1">
      <alignment horizontal="left" vertical="top"/>
    </xf>
    <xf numFmtId="0" fontId="42" fillId="0" borderId="0" xfId="31" applyFont="1" applyFill="1" applyAlignment="1">
      <alignment horizontal="right"/>
    </xf>
    <xf numFmtId="172" fontId="42" fillId="0" borderId="0" xfId="69" applyNumberFormat="1" applyFont="1" applyFill="1" applyBorder="1" applyAlignment="1" applyProtection="1">
      <alignment horizontal="right"/>
    </xf>
    <xf numFmtId="4" fontId="42" fillId="0" borderId="0" xfId="69" applyNumberFormat="1" applyFont="1" applyFill="1" applyBorder="1" applyAlignment="1" applyProtection="1">
      <alignment horizontal="right"/>
    </xf>
    <xf numFmtId="173" fontId="30" fillId="0" borderId="0" xfId="69" applyNumberFormat="1" applyFont="1" applyFill="1" applyBorder="1" applyAlignment="1" applyProtection="1">
      <alignment horizontal="center" vertical="top"/>
    </xf>
    <xf numFmtId="0" fontId="38" fillId="0" borderId="0" xfId="69" applyNumberFormat="1" applyFont="1" applyFill="1" applyBorder="1" applyAlignment="1" applyProtection="1">
      <alignment horizontal="left" vertical="top" wrapText="1"/>
    </xf>
    <xf numFmtId="174" fontId="30" fillId="0" borderId="0" xfId="31" applyNumberFormat="1" applyFont="1" applyFill="1" applyBorder="1" applyAlignment="1">
      <alignment horizontal="right"/>
    </xf>
    <xf numFmtId="0" fontId="30" fillId="0" borderId="15" xfId="31" applyNumberFormat="1" applyFont="1" applyFill="1" applyBorder="1" applyAlignment="1">
      <alignment horizontal="center" vertical="top"/>
    </xf>
    <xf numFmtId="0" fontId="30" fillId="0" borderId="16" xfId="31" applyNumberFormat="1" applyFont="1" applyFill="1" applyBorder="1" applyAlignment="1">
      <alignment horizontal="center" vertical="top" wrapText="1"/>
    </xf>
    <xf numFmtId="0" fontId="30" fillId="0" borderId="16" xfId="31" applyNumberFormat="1" applyFont="1" applyFill="1" applyBorder="1" applyAlignment="1">
      <alignment horizontal="right"/>
    </xf>
    <xf numFmtId="4" fontId="30" fillId="0" borderId="16" xfId="69" applyNumberFormat="1" applyFont="1" applyFill="1" applyBorder="1" applyAlignment="1" applyProtection="1">
      <alignment horizontal="right"/>
    </xf>
    <xf numFmtId="4" fontId="30" fillId="0" borderId="17" xfId="69" applyNumberFormat="1" applyFont="1" applyFill="1" applyBorder="1" applyAlignment="1" applyProtection="1">
      <alignment horizontal="right"/>
    </xf>
    <xf numFmtId="172" fontId="30" fillId="0" borderId="0" xfId="69" applyNumberFormat="1" applyFont="1" applyFill="1" applyBorder="1" applyAlignment="1" applyProtection="1">
      <alignment horizontal="right"/>
    </xf>
    <xf numFmtId="4" fontId="30" fillId="0" borderId="0" xfId="69" applyNumberFormat="1" applyFont="1" applyFill="1" applyBorder="1" applyAlignment="1" applyProtection="1">
      <alignment horizontal="right"/>
    </xf>
    <xf numFmtId="0" fontId="30" fillId="0" borderId="0" xfId="31" applyFont="1" applyFill="1" applyBorder="1" applyAlignment="1">
      <alignment horizontal="left" vertical="top" wrapText="1"/>
    </xf>
    <xf numFmtId="172" fontId="30" fillId="0" borderId="0" xfId="31" applyNumberFormat="1" applyFont="1" applyFill="1" applyBorder="1"/>
    <xf numFmtId="4" fontId="30" fillId="0" borderId="0" xfId="31" applyNumberFormat="1" applyFont="1" applyFill="1" applyBorder="1" applyAlignment="1">
      <alignment horizontal="right"/>
    </xf>
    <xf numFmtId="0" fontId="38" fillId="0" borderId="0" xfId="31" applyFont="1" applyFill="1" applyBorder="1" applyAlignment="1">
      <alignment horizontal="left" vertical="top" wrapText="1"/>
    </xf>
    <xf numFmtId="4" fontId="30" fillId="0" borderId="0" xfId="31" applyNumberFormat="1" applyFont="1" applyFill="1" applyBorder="1"/>
    <xf numFmtId="0" fontId="30" fillId="0" borderId="0" xfId="31" applyFont="1" applyFill="1" applyAlignment="1">
      <alignment vertical="top" wrapText="1"/>
    </xf>
    <xf numFmtId="4" fontId="30" fillId="0" borderId="0" xfId="74" applyNumberFormat="1" applyFont="1" applyFill="1" applyBorder="1" applyAlignment="1" applyProtection="1">
      <alignment horizontal="right"/>
    </xf>
    <xf numFmtId="0" fontId="30" fillId="0" borderId="0" xfId="31" applyNumberFormat="1" applyFont="1" applyFill="1" applyBorder="1" applyAlignment="1">
      <alignment horizontal="left" vertical="top" wrapText="1"/>
    </xf>
    <xf numFmtId="0" fontId="30" fillId="0" borderId="0" xfId="70" applyNumberFormat="1" applyFont="1" applyFill="1" applyBorder="1" applyAlignment="1" applyProtection="1">
      <alignment horizontal="left" vertical="top" wrapText="1"/>
    </xf>
    <xf numFmtId="2" fontId="30" fillId="0" borderId="0" xfId="1" applyNumberFormat="1" applyFont="1" applyFill="1" applyBorder="1" applyAlignment="1"/>
    <xf numFmtId="4" fontId="38" fillId="0" borderId="0" xfId="31" applyNumberFormat="1" applyFont="1" applyFill="1" applyBorder="1"/>
    <xf numFmtId="0" fontId="45" fillId="0" borderId="0" xfId="103" applyFont="1" applyBorder="1" applyAlignment="1">
      <alignment horizontal="left" vertical="top" wrapText="1"/>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0" fontId="36" fillId="0" borderId="0" xfId="31" applyFont="1" applyFill="1" applyAlignment="1">
      <alignment horizontal="center" vertical="top"/>
    </xf>
    <xf numFmtId="0" fontId="36" fillId="0" borderId="0" xfId="31" applyFont="1" applyFill="1" applyAlignment="1">
      <alignment horizontal="left" vertical="top"/>
    </xf>
    <xf numFmtId="172" fontId="37" fillId="0" borderId="0" xfId="31" applyNumberFormat="1" applyFont="1" applyFill="1"/>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31" applyFont="1" applyFill="1" applyAlignment="1">
      <alignment horizontal="center" vertical="top"/>
    </xf>
    <xf numFmtId="4" fontId="37" fillId="0" borderId="0" xfId="31" applyNumberFormat="1" applyFont="1" applyFill="1" applyAlignment="1">
      <alignment horizontal="right"/>
    </xf>
    <xf numFmtId="4" fontId="37" fillId="0" borderId="0" xfId="31" applyNumberFormat="1" applyFont="1" applyFill="1"/>
    <xf numFmtId="173" fontId="30" fillId="0" borderId="0" xfId="70" applyNumberFormat="1" applyFont="1" applyFill="1" applyBorder="1" applyAlignment="1" applyProtection="1">
      <alignment horizontal="center" vertical="top"/>
    </xf>
    <xf numFmtId="0" fontId="37" fillId="0" borderId="0" xfId="31" applyFont="1" applyFill="1" applyAlignment="1">
      <alignment horizontal="right"/>
    </xf>
    <xf numFmtId="0" fontId="43" fillId="0" borderId="0" xfId="31" applyFont="1" applyAlignment="1">
      <alignment horizontal="center" vertical="top"/>
    </xf>
    <xf numFmtId="0" fontId="44" fillId="0" borderId="0" xfId="31" applyFont="1" applyAlignment="1">
      <alignment vertical="top" wrapText="1"/>
    </xf>
    <xf numFmtId="172" fontId="44" fillId="0" borderId="0" xfId="31" applyNumberFormat="1" applyFont="1" applyAlignment="1">
      <alignment horizontal="right"/>
    </xf>
    <xf numFmtId="0" fontId="30" fillId="0" borderId="15" xfId="31" applyFont="1" applyBorder="1" applyAlignment="1">
      <alignment horizontal="center" vertical="top"/>
    </xf>
    <xf numFmtId="0" fontId="30" fillId="0" borderId="16" xfId="31" applyFont="1" applyBorder="1" applyAlignment="1">
      <alignment horizontal="center" vertical="top" wrapText="1"/>
    </xf>
    <xf numFmtId="0" fontId="30" fillId="0" borderId="16" xfId="31" applyFont="1" applyBorder="1" applyAlignment="1">
      <alignment horizontal="right"/>
    </xf>
    <xf numFmtId="172" fontId="44" fillId="0" borderId="0" xfId="31" applyNumberFormat="1" applyFont="1" applyFill="1" applyAlignment="1">
      <alignment horizontal="right"/>
    </xf>
    <xf numFmtId="172" fontId="44" fillId="0" borderId="0" xfId="31" applyNumberFormat="1" applyFont="1" applyBorder="1" applyAlignment="1">
      <alignment horizontal="right"/>
    </xf>
    <xf numFmtId="172" fontId="44" fillId="0" borderId="0" xfId="31" applyNumberFormat="1" applyFont="1" applyFill="1" applyBorder="1" applyAlignment="1">
      <alignment horizontal="right"/>
    </xf>
    <xf numFmtId="0" fontId="44" fillId="0" borderId="0" xfId="31" applyFont="1" applyBorder="1" applyAlignment="1">
      <alignment horizontal="center"/>
    </xf>
    <xf numFmtId="0" fontId="30" fillId="0" borderId="0" xfId="31" applyFont="1" applyBorder="1" applyAlignment="1">
      <alignment wrapText="1"/>
    </xf>
    <xf numFmtId="0" fontId="45" fillId="0" borderId="0" xfId="31" applyFont="1" applyFill="1" applyBorder="1" applyAlignment="1">
      <alignment horizontal="right"/>
    </xf>
    <xf numFmtId="4" fontId="43" fillId="0" borderId="8" xfId="31" applyNumberFormat="1" applyFont="1" applyFill="1" applyBorder="1" applyAlignment="1">
      <alignment horizontal="right"/>
    </xf>
    <xf numFmtId="0" fontId="44" fillId="0" borderId="0" xfId="31" applyFont="1" applyAlignment="1">
      <alignment horizontal="center" vertical="top"/>
    </xf>
    <xf numFmtId="175" fontId="47" fillId="0" borderId="19" xfId="21" applyNumberFormat="1" applyFont="1" applyFill="1" applyBorder="1" applyAlignment="1" applyProtection="1">
      <alignment horizontal="center" vertical="center"/>
    </xf>
    <xf numFmtId="0" fontId="53" fillId="0" borderId="0" xfId="103" applyFont="1" applyBorder="1" applyAlignment="1">
      <alignment vertical="top" wrapText="1"/>
    </xf>
    <xf numFmtId="4" fontId="59" fillId="0" borderId="0" xfId="103" applyNumberFormat="1" applyFont="1" applyAlignment="1">
      <alignment horizontal="right"/>
    </xf>
    <xf numFmtId="4" fontId="60" fillId="0" borderId="0" xfId="103" applyNumberFormat="1" applyFont="1" applyAlignment="1">
      <alignment horizontal="right"/>
    </xf>
    <xf numFmtId="0" fontId="61" fillId="0" borderId="0" xfId="103" applyFont="1" applyAlignment="1">
      <alignment vertical="top" wrapText="1"/>
    </xf>
    <xf numFmtId="0" fontId="61" fillId="0" borderId="0" xfId="103" applyFont="1" applyAlignment="1">
      <alignment horizontal="center"/>
    </xf>
    <xf numFmtId="4" fontId="61" fillId="0" borderId="0" xfId="103" applyNumberFormat="1" applyFont="1" applyAlignment="1">
      <alignment horizontal="right"/>
    </xf>
    <xf numFmtId="177" fontId="61" fillId="0" borderId="0" xfId="103" applyNumberFormat="1" applyFont="1" applyAlignment="1">
      <alignment horizontal="right"/>
    </xf>
    <xf numFmtId="177" fontId="53" fillId="0" borderId="0" xfId="103" applyNumberFormat="1" applyFont="1" applyAlignment="1">
      <alignment vertical="top" wrapText="1"/>
    </xf>
    <xf numFmtId="0" fontId="53" fillId="0" borderId="0" xfId="103" applyFont="1" applyFill="1" applyAlignment="1">
      <alignment vertical="top" wrapText="1"/>
    </xf>
    <xf numFmtId="0" fontId="53" fillId="0" borderId="0" xfId="103" quotePrefix="1" applyFont="1" applyAlignment="1">
      <alignment vertical="top" wrapText="1"/>
    </xf>
    <xf numFmtId="4" fontId="30" fillId="0" borderId="0" xfId="90" applyNumberFormat="1" applyFont="1" applyFill="1" applyBorder="1" applyAlignment="1" applyProtection="1">
      <alignment horizontal="left"/>
    </xf>
    <xf numFmtId="4" fontId="30" fillId="0" borderId="16" xfId="31" applyNumberFormat="1" applyFont="1" applyFill="1" applyBorder="1" applyAlignment="1">
      <alignment horizontal="right"/>
    </xf>
    <xf numFmtId="4" fontId="30" fillId="0" borderId="17" xfId="31" applyNumberFormat="1" applyFont="1" applyFill="1" applyBorder="1" applyAlignment="1">
      <alignment horizontal="right"/>
    </xf>
    <xf numFmtId="4" fontId="0" fillId="0" borderId="0" xfId="0" applyNumberFormat="1"/>
    <xf numFmtId="4" fontId="53" fillId="0" borderId="0" xfId="103" applyNumberFormat="1" applyFont="1"/>
    <xf numFmtId="4" fontId="44" fillId="0" borderId="0" xfId="31" applyNumberFormat="1" applyFont="1" applyFill="1" applyBorder="1" applyAlignment="1">
      <alignment horizontal="right"/>
    </xf>
    <xf numFmtId="4" fontId="45" fillId="0" borderId="0" xfId="31" applyNumberFormat="1" applyFont="1" applyFill="1" applyBorder="1" applyAlignment="1">
      <alignment horizontal="right"/>
    </xf>
    <xf numFmtId="4" fontId="44" fillId="0" borderId="0" xfId="31" applyNumberFormat="1" applyFont="1" applyFill="1" applyAlignment="1">
      <alignment horizontal="right"/>
    </xf>
    <xf numFmtId="4" fontId="30" fillId="0" borderId="0" xfId="69" applyNumberFormat="1" applyFont="1" applyFill="1" applyBorder="1" applyAlignment="1" applyProtection="1">
      <alignment vertical="center"/>
    </xf>
    <xf numFmtId="4" fontId="38" fillId="0" borderId="16" xfId="69" applyNumberFormat="1" applyFont="1" applyFill="1" applyBorder="1" applyAlignment="1" applyProtection="1">
      <alignment vertical="center"/>
    </xf>
    <xf numFmtId="4" fontId="53" fillId="0" borderId="23" xfId="103" applyNumberFormat="1" applyFont="1" applyBorder="1"/>
    <xf numFmtId="4" fontId="56" fillId="0" borderId="0" xfId="104" applyNumberFormat="1" applyFont="1"/>
    <xf numFmtId="4" fontId="57" fillId="0" borderId="0" xfId="103" applyNumberFormat="1" applyFont="1"/>
    <xf numFmtId="4" fontId="54" fillId="0" borderId="0" xfId="0" applyNumberFormat="1" applyFont="1"/>
    <xf numFmtId="0" fontId="0" fillId="0" borderId="0" xfId="0" applyBorder="1"/>
    <xf numFmtId="178" fontId="65" fillId="0" borderId="0" xfId="107" applyNumberFormat="1" applyFont="1" applyBorder="1"/>
    <xf numFmtId="178" fontId="0" fillId="0" borderId="0" xfId="0" applyNumberFormat="1"/>
    <xf numFmtId="0" fontId="66" fillId="0" borderId="0" xfId="107" applyFont="1" applyBorder="1" applyAlignment="1">
      <alignment wrapText="1"/>
    </xf>
    <xf numFmtId="0" fontId="65" fillId="0" borderId="0" xfId="107" applyFont="1" applyBorder="1"/>
    <xf numFmtId="0" fontId="65" fillId="0" borderId="0" xfId="107" applyFont="1" applyBorder="1" applyAlignment="1">
      <alignment horizontal="center"/>
    </xf>
    <xf numFmtId="0" fontId="54" fillId="0" borderId="0" xfId="0" applyFont="1" applyBorder="1"/>
    <xf numFmtId="0" fontId="67" fillId="0" borderId="0" xfId="107" applyFont="1" applyBorder="1" applyAlignment="1">
      <alignment wrapText="1"/>
    </xf>
    <xf numFmtId="0" fontId="68" fillId="0" borderId="0" xfId="107" applyFont="1" applyBorder="1"/>
    <xf numFmtId="0" fontId="68" fillId="0" borderId="0" xfId="107" applyFont="1" applyBorder="1" applyAlignment="1">
      <alignment horizontal="center"/>
    </xf>
    <xf numFmtId="178" fontId="67" fillId="0" borderId="0" xfId="107" applyNumberFormat="1" applyFont="1" applyBorder="1"/>
    <xf numFmtId="0" fontId="30" fillId="0" borderId="0" xfId="107" applyFont="1" applyBorder="1" applyAlignment="1">
      <alignment wrapText="1"/>
    </xf>
    <xf numFmtId="0" fontId="68" fillId="0" borderId="0" xfId="107" applyFont="1" applyBorder="1" applyAlignment="1">
      <alignment wrapText="1"/>
    </xf>
    <xf numFmtId="0" fontId="30" fillId="0" borderId="0" xfId="107" applyFont="1" applyBorder="1" applyAlignment="1">
      <alignment horizontal="center"/>
    </xf>
    <xf numFmtId="0" fontId="30" fillId="0" borderId="0" xfId="107" applyFont="1" applyFill="1" applyBorder="1" applyAlignment="1">
      <alignment horizontal="center"/>
    </xf>
    <xf numFmtId="0" fontId="69" fillId="0" borderId="0" xfId="0" applyFont="1" applyFill="1" applyBorder="1"/>
    <xf numFmtId="178" fontId="54" fillId="0" borderId="0" xfId="0" applyNumberFormat="1" applyFont="1" applyBorder="1"/>
    <xf numFmtId="0" fontId="30" fillId="0" borderId="0" xfId="107" applyFont="1" applyBorder="1" applyAlignment="1">
      <alignment horizontal="left"/>
    </xf>
    <xf numFmtId="178" fontId="54" fillId="0" borderId="0" xfId="0" applyNumberFormat="1" applyFont="1"/>
    <xf numFmtId="0" fontId="30" fillId="0" borderId="0" xfId="107" applyFont="1" applyFill="1" applyBorder="1" applyAlignment="1">
      <alignment horizontal="left"/>
    </xf>
    <xf numFmtId="0" fontId="30" fillId="0" borderId="0" xfId="107" quotePrefix="1" applyNumberFormat="1" applyFont="1" applyBorder="1" applyAlignment="1">
      <alignment wrapText="1"/>
    </xf>
    <xf numFmtId="178" fontId="67" fillId="0" borderId="0" xfId="107" applyNumberFormat="1" applyFont="1" applyBorder="1" applyAlignment="1">
      <alignment horizontal="right"/>
    </xf>
    <xf numFmtId="49" fontId="30" fillId="0" borderId="0" xfId="107" quotePrefix="1" applyNumberFormat="1" applyFont="1" applyBorder="1" applyAlignment="1">
      <alignment wrapText="1"/>
    </xf>
    <xf numFmtId="0" fontId="30" fillId="0" borderId="0" xfId="107" quotePrefix="1" applyNumberFormat="1" applyFont="1" applyBorder="1" applyAlignment="1">
      <alignment horizontal="center"/>
    </xf>
    <xf numFmtId="178" fontId="69" fillId="0" borderId="0" xfId="0" applyNumberFormat="1" applyFont="1"/>
    <xf numFmtId="0" fontId="30" fillId="0" borderId="0" xfId="107" quotePrefix="1" applyNumberFormat="1" applyFont="1" applyBorder="1"/>
    <xf numFmtId="0" fontId="30" fillId="0" borderId="0" xfId="107" applyNumberFormat="1" applyFont="1" applyBorder="1"/>
    <xf numFmtId="0" fontId="30" fillId="0" borderId="0" xfId="107" applyNumberFormat="1" applyFont="1" applyBorder="1" applyAlignment="1">
      <alignment wrapText="1"/>
    </xf>
    <xf numFmtId="0" fontId="67" fillId="0" borderId="0" xfId="0" applyFont="1" applyBorder="1" applyAlignment="1">
      <alignment wrapText="1"/>
    </xf>
    <xf numFmtId="0" fontId="0" fillId="0" borderId="0" xfId="0" applyBorder="1" applyAlignment="1">
      <alignment horizontal="center"/>
    </xf>
    <xf numFmtId="178" fontId="65" fillId="0" borderId="0" xfId="0" applyNumberFormat="1" applyFont="1" applyBorder="1"/>
    <xf numFmtId="0" fontId="30" fillId="0" borderId="0" xfId="0" applyFont="1" applyBorder="1" applyAlignment="1">
      <alignment wrapText="1"/>
    </xf>
    <xf numFmtId="0" fontId="30" fillId="0" borderId="0" xfId="0" applyFont="1" applyBorder="1"/>
    <xf numFmtId="0" fontId="30" fillId="0" borderId="0" xfId="0" applyFont="1" applyBorder="1" applyAlignment="1">
      <alignment horizontal="center"/>
    </xf>
    <xf numFmtId="178" fontId="67" fillId="0" borderId="0" xfId="0" applyNumberFormat="1" applyFont="1" applyBorder="1"/>
    <xf numFmtId="0" fontId="0" fillId="0" borderId="0" xfId="0" applyBorder="1" applyAlignment="1">
      <alignment wrapText="1"/>
    </xf>
    <xf numFmtId="0" fontId="54" fillId="0" borderId="0" xfId="0" applyFont="1" applyBorder="1" applyAlignment="1">
      <alignment wrapText="1"/>
    </xf>
    <xf numFmtId="0" fontId="30" fillId="0" borderId="0" xfId="0" applyFont="1" applyFill="1" applyBorder="1"/>
    <xf numFmtId="0" fontId="54" fillId="0" borderId="0" xfId="0" applyFont="1" applyBorder="1" applyAlignment="1">
      <alignment horizontal="center"/>
    </xf>
    <xf numFmtId="178" fontId="67" fillId="0" borderId="0" xfId="0" applyNumberFormat="1" applyFont="1" applyBorder="1" applyAlignment="1">
      <alignment horizontal="right"/>
    </xf>
    <xf numFmtId="0" fontId="30" fillId="0" borderId="0" xfId="0" applyFont="1" applyBorder="1" applyAlignment="1">
      <alignment horizontal="left"/>
    </xf>
    <xf numFmtId="0" fontId="30" fillId="0" borderId="0" xfId="0" applyNumberFormat="1" applyFont="1" applyBorder="1" applyAlignment="1">
      <alignment wrapText="1"/>
    </xf>
    <xf numFmtId="0" fontId="30" fillId="0" borderId="0" xfId="0" applyFont="1" applyFill="1" applyBorder="1" applyAlignment="1">
      <alignment horizontal="left"/>
    </xf>
    <xf numFmtId="0" fontId="30" fillId="0" borderId="0" xfId="0" applyFont="1" applyFill="1" applyBorder="1" applyAlignment="1">
      <alignment horizontal="center"/>
    </xf>
    <xf numFmtId="0" fontId="67" fillId="0" borderId="0" xfId="0" applyFont="1" applyBorder="1"/>
    <xf numFmtId="0" fontId="67" fillId="0" borderId="0" xfId="0" applyFont="1" applyBorder="1" applyAlignment="1">
      <alignment horizontal="center"/>
    </xf>
    <xf numFmtId="178" fontId="69" fillId="0" borderId="0" xfId="0" applyNumberFormat="1" applyFont="1" applyBorder="1"/>
    <xf numFmtId="0" fontId="67" fillId="0" borderId="0" xfId="107" applyFont="1" applyBorder="1"/>
    <xf numFmtId="0" fontId="38" fillId="0" borderId="0" xfId="107" applyNumberFormat="1" applyFont="1" applyBorder="1"/>
    <xf numFmtId="0" fontId="38" fillId="0" borderId="0" xfId="107" quotePrefix="1" applyNumberFormat="1" applyFont="1" applyBorder="1" applyAlignment="1">
      <alignment horizontal="center"/>
    </xf>
  </cellXfs>
  <cellStyles count="112">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uro" xfId="23"/>
    <cellStyle name="Euro 2" xfId="24"/>
    <cellStyle name="Excel Built-in Normal" xfId="103"/>
    <cellStyle name="Excel Built-in Normal 1" xfId="106"/>
    <cellStyle name="Izhod 2" xfId="25"/>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2"/>
  <sheetViews>
    <sheetView workbookViewId="0">
      <selection activeCell="D14" sqref="D14"/>
    </sheetView>
  </sheetViews>
  <sheetFormatPr defaultRowHeight="15" x14ac:dyDescent="0.25"/>
  <sheetData>
    <row r="3" spans="1:7" ht="18" x14ac:dyDescent="0.25">
      <c r="A3" s="3"/>
      <c r="B3" s="4" t="s">
        <v>0</v>
      </c>
      <c r="C3" s="3"/>
      <c r="D3" s="3"/>
      <c r="E3" s="3"/>
      <c r="F3" s="3"/>
      <c r="G3" s="3"/>
    </row>
    <row r="4" spans="1:7" ht="18" x14ac:dyDescent="0.25">
      <c r="A4" s="1"/>
      <c r="B4" s="5"/>
      <c r="C4" s="1"/>
      <c r="D4" s="1"/>
      <c r="E4" s="1"/>
      <c r="F4" s="1"/>
      <c r="G4" s="1"/>
    </row>
    <row r="9" spans="1:7" x14ac:dyDescent="0.25">
      <c r="A9" s="1"/>
      <c r="B9" s="2" t="s">
        <v>1</v>
      </c>
      <c r="C9" s="1"/>
      <c r="D9" s="2" t="s">
        <v>2</v>
      </c>
      <c r="E9" s="1"/>
      <c r="F9" s="1"/>
      <c r="G9" s="1"/>
    </row>
    <row r="10" spans="1:7" x14ac:dyDescent="0.25">
      <c r="A10" s="1"/>
      <c r="B10" s="1"/>
      <c r="C10" s="1"/>
      <c r="D10" s="2" t="s">
        <v>3</v>
      </c>
      <c r="E10" s="1"/>
      <c r="F10" s="1"/>
      <c r="G10" s="1"/>
    </row>
    <row r="11" spans="1:7" x14ac:dyDescent="0.25">
      <c r="A11" s="1"/>
      <c r="B11" s="1"/>
      <c r="C11" s="1"/>
      <c r="D11" s="2" t="s">
        <v>4</v>
      </c>
      <c r="E11" s="1"/>
      <c r="F11" s="1"/>
      <c r="G11" s="1"/>
    </row>
    <row r="15" spans="1:7" x14ac:dyDescent="0.25">
      <c r="A15" s="1"/>
      <c r="B15" s="2" t="s">
        <v>5</v>
      </c>
      <c r="C15" s="1"/>
      <c r="D15" s="6" t="s">
        <v>12</v>
      </c>
      <c r="E15" s="7"/>
      <c r="F15" s="7"/>
      <c r="G15" s="7"/>
    </row>
    <row r="16" spans="1:7" x14ac:dyDescent="0.25">
      <c r="A16" s="1"/>
      <c r="B16" s="1"/>
      <c r="C16" s="1"/>
      <c r="D16" s="6" t="s">
        <v>174</v>
      </c>
      <c r="E16" s="1"/>
      <c r="F16" s="1"/>
      <c r="G16" s="1"/>
    </row>
    <row r="17" spans="2:4" x14ac:dyDescent="0.25">
      <c r="B17" s="1"/>
      <c r="C17" s="1"/>
      <c r="D17" s="2"/>
    </row>
    <row r="18" spans="2:4" x14ac:dyDescent="0.25">
      <c r="B18" s="1"/>
      <c r="C18" s="1"/>
      <c r="D18" s="8"/>
    </row>
    <row r="19" spans="2:4" x14ac:dyDescent="0.25">
      <c r="B19" s="1"/>
      <c r="C19" s="1"/>
      <c r="D19" s="9"/>
    </row>
    <row r="21" spans="2:4" x14ac:dyDescent="0.25">
      <c r="B21" s="1"/>
      <c r="C21" s="1"/>
      <c r="D21" s="10"/>
    </row>
    <row r="22" spans="2:4" x14ac:dyDescent="0.25">
      <c r="B22" s="2" t="s">
        <v>6</v>
      </c>
      <c r="C22" s="1"/>
      <c r="D22" s="11" t="s">
        <v>13</v>
      </c>
    </row>
    <row r="26" spans="2:4" x14ac:dyDescent="0.25">
      <c r="B26" s="2" t="s">
        <v>7</v>
      </c>
      <c r="C26" s="1"/>
      <c r="D26" s="2" t="s">
        <v>8</v>
      </c>
    </row>
    <row r="27" spans="2:4" x14ac:dyDescent="0.25">
      <c r="B27" s="1"/>
      <c r="C27" s="1"/>
      <c r="D27" s="2" t="s">
        <v>9</v>
      </c>
    </row>
    <row r="28" spans="2:4" x14ac:dyDescent="0.25">
      <c r="B28" s="1"/>
      <c r="C28" s="1"/>
      <c r="D28" s="2" t="s">
        <v>4</v>
      </c>
    </row>
    <row r="32" spans="2:4" x14ac:dyDescent="0.25">
      <c r="B32" s="2" t="s">
        <v>10</v>
      </c>
      <c r="C32" s="1"/>
      <c r="D32" s="8" t="s">
        <v>11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topLeftCell="A10" zoomScale="70" zoomScaleNormal="70" workbookViewId="0">
      <selection activeCell="A27" sqref="A27:XFD27"/>
    </sheetView>
  </sheetViews>
  <sheetFormatPr defaultRowHeight="15" x14ac:dyDescent="0.25"/>
  <cols>
    <col min="1" max="1" width="72.85546875" customWidth="1"/>
  </cols>
  <sheetData>
    <row r="1" spans="1:1" ht="15.75" x14ac:dyDescent="0.25">
      <c r="A1" s="41" t="s">
        <v>14</v>
      </c>
    </row>
    <row r="2" spans="1:1" x14ac:dyDescent="0.25">
      <c r="A2" s="42"/>
    </row>
    <row r="3" spans="1:1" x14ac:dyDescent="0.25">
      <c r="A3" s="43" t="s">
        <v>15</v>
      </c>
    </row>
    <row r="4" spans="1:1" x14ac:dyDescent="0.25">
      <c r="A4" s="43" t="s">
        <v>16</v>
      </c>
    </row>
    <row r="5" spans="1:1" x14ac:dyDescent="0.25">
      <c r="A5" s="43" t="s">
        <v>17</v>
      </c>
    </row>
    <row r="6" spans="1:1" ht="25.5" x14ac:dyDescent="0.25">
      <c r="A6" s="44" t="s">
        <v>18</v>
      </c>
    </row>
    <row r="7" spans="1:1" x14ac:dyDescent="0.25">
      <c r="A7" s="43" t="s">
        <v>19</v>
      </c>
    </row>
    <row r="8" spans="1:1" x14ac:dyDescent="0.25">
      <c r="A8" s="45" t="s">
        <v>20</v>
      </c>
    </row>
    <row r="9" spans="1:1" ht="25.5" x14ac:dyDescent="0.25">
      <c r="A9" s="46" t="s">
        <v>21</v>
      </c>
    </row>
    <row r="10" spans="1:1" x14ac:dyDescent="0.25">
      <c r="A10" s="45" t="s">
        <v>22</v>
      </c>
    </row>
    <row r="11" spans="1:1" ht="25.5" x14ac:dyDescent="0.25">
      <c r="A11" s="47" t="s">
        <v>23</v>
      </c>
    </row>
    <row r="12" spans="1:1" x14ac:dyDescent="0.25">
      <c r="A12" s="45" t="s">
        <v>24</v>
      </c>
    </row>
    <row r="13" spans="1:1" x14ac:dyDescent="0.25">
      <c r="A13" s="45" t="s">
        <v>25</v>
      </c>
    </row>
    <row r="14" spans="1:1" x14ac:dyDescent="0.25">
      <c r="A14" s="48" t="s">
        <v>26</v>
      </c>
    </row>
    <row r="15" spans="1:1" x14ac:dyDescent="0.25">
      <c r="A15" s="48" t="s">
        <v>27</v>
      </c>
    </row>
    <row r="16" spans="1:1" ht="51.75" x14ac:dyDescent="0.25">
      <c r="A16" s="49" t="s">
        <v>28</v>
      </c>
    </row>
    <row r="17" spans="1:1" ht="26.25" x14ac:dyDescent="0.25">
      <c r="A17" s="49" t="s">
        <v>29</v>
      </c>
    </row>
    <row r="18" spans="1:1" x14ac:dyDescent="0.25">
      <c r="A18" s="50" t="s">
        <v>30</v>
      </c>
    </row>
    <row r="19" spans="1:1" x14ac:dyDescent="0.25">
      <c r="A19" s="50" t="s">
        <v>31</v>
      </c>
    </row>
    <row r="20" spans="1:1" x14ac:dyDescent="0.25">
      <c r="A20" s="50" t="s">
        <v>32</v>
      </c>
    </row>
    <row r="21" spans="1:1" x14ac:dyDescent="0.25">
      <c r="A21" s="50" t="s">
        <v>33</v>
      </c>
    </row>
    <row r="22" spans="1:1" ht="51" x14ac:dyDescent="0.25">
      <c r="A22" s="51" t="s">
        <v>34</v>
      </c>
    </row>
    <row r="23" spans="1:1" ht="63.75" x14ac:dyDescent="0.25">
      <c r="A23" s="51" t="s">
        <v>35</v>
      </c>
    </row>
    <row r="24" spans="1:1" ht="51" x14ac:dyDescent="0.25">
      <c r="A24" s="51" t="s">
        <v>36</v>
      </c>
    </row>
    <row r="25" spans="1:1" ht="89.25" x14ac:dyDescent="0.25">
      <c r="A25" s="51" t="s">
        <v>37</v>
      </c>
    </row>
    <row r="26" spans="1:1" ht="51" x14ac:dyDescent="0.25">
      <c r="A26" s="51" t="s">
        <v>38</v>
      </c>
    </row>
    <row r="27" spans="1:1" x14ac:dyDescent="0.25">
      <c r="A27" s="51" t="s">
        <v>39</v>
      </c>
    </row>
    <row r="28" spans="1:1" x14ac:dyDescent="0.25">
      <c r="A28" s="51" t="s">
        <v>167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tabSelected="1" workbookViewId="0">
      <selection activeCell="A8" sqref="A8:XFD8"/>
    </sheetView>
  </sheetViews>
  <sheetFormatPr defaultRowHeight="15" x14ac:dyDescent="0.25"/>
  <cols>
    <col min="2" max="2" width="48" customWidth="1"/>
    <col min="3" max="3" width="19.28515625" customWidth="1"/>
  </cols>
  <sheetData>
    <row r="3" spans="1:3" x14ac:dyDescent="0.25">
      <c r="A3" s="52"/>
      <c r="B3" s="53" t="s">
        <v>40</v>
      </c>
      <c r="C3" s="52"/>
    </row>
    <row r="4" spans="1:3" ht="15.75" thickBot="1" x14ac:dyDescent="0.3">
      <c r="A4" s="52"/>
      <c r="B4" s="53"/>
      <c r="C4" s="52"/>
    </row>
    <row r="5" spans="1:3" x14ac:dyDescent="0.25">
      <c r="A5" s="54">
        <v>1</v>
      </c>
      <c r="B5" s="13" t="str">
        <f>'zemeljska dela'!B1</f>
        <v>ZEMELJSKA DELA</v>
      </c>
      <c r="C5" s="270">
        <f>'zemeljska dela'!F30</f>
        <v>0</v>
      </c>
    </row>
    <row r="6" spans="1:3" x14ac:dyDescent="0.25">
      <c r="A6" s="55">
        <v>2</v>
      </c>
      <c r="B6" s="14" t="str">
        <f>ustroj!B1</f>
        <v>SPODNJI IN ZGORNJI USTROJ</v>
      </c>
      <c r="C6" s="57">
        <f>ustroj!F23</f>
        <v>0</v>
      </c>
    </row>
    <row r="7" spans="1:3" x14ac:dyDescent="0.25">
      <c r="A7" s="225">
        <v>3</v>
      </c>
      <c r="B7" s="14" t="str">
        <f>'meteorna kanalizacija'!B1</f>
        <v>METEORNA KANALIZACIJA</v>
      </c>
      <c r="C7" s="270">
        <f>'meteorna kanalizacija'!F24</f>
        <v>0</v>
      </c>
    </row>
    <row r="8" spans="1:3" x14ac:dyDescent="0.25">
      <c r="A8" s="225">
        <v>5</v>
      </c>
      <c r="B8" s="14" t="str">
        <f>'armirano betonska dela'!B1</f>
        <v>TESARSKA, BETONSKA IN ZIDARSKA DELA</v>
      </c>
      <c r="C8" s="270">
        <f>'armirano betonska dela'!F27</f>
        <v>0</v>
      </c>
    </row>
    <row r="9" spans="1:3" x14ac:dyDescent="0.25">
      <c r="A9" s="55">
        <v>6</v>
      </c>
      <c r="B9" s="14" t="str">
        <f>'ključavničarska dela'!B1</f>
        <v>KLJUČAVNIČARSKA DELA</v>
      </c>
      <c r="C9" s="57">
        <f>'ključavničarska dela'!F26</f>
        <v>0</v>
      </c>
    </row>
    <row r="10" spans="1:3" x14ac:dyDescent="0.25">
      <c r="A10" s="55">
        <v>7</v>
      </c>
      <c r="B10" s="14" t="str">
        <f>'krovsko keparska dela'!B1</f>
        <v>KROVSKO KLEPARSKA DELA</v>
      </c>
      <c r="C10" s="57">
        <f>'krovsko keparska dela'!F49</f>
        <v>0</v>
      </c>
    </row>
    <row r="11" spans="1:3" x14ac:dyDescent="0.25">
      <c r="A11" s="55">
        <v>8</v>
      </c>
      <c r="B11" s="56" t="str">
        <f>oprema!B1</f>
        <v>OPREMA KOLESARNIC</v>
      </c>
      <c r="C11" s="57">
        <f>oprema!F25</f>
        <v>0</v>
      </c>
    </row>
    <row r="12" spans="1:3" x14ac:dyDescent="0.25">
      <c r="A12" s="225">
        <v>9</v>
      </c>
      <c r="B12" s="226" t="str">
        <f>'ELEKTRIČNE INSTALACIJE'!B1</f>
        <v>ELEKTRO INŠTALACIJSKA DELA</v>
      </c>
      <c r="C12" s="270">
        <f>'ELEKTRIČNE INSTALACIJE'!E96</f>
        <v>0</v>
      </c>
    </row>
    <row r="13" spans="1:3" x14ac:dyDescent="0.25">
      <c r="A13" s="58"/>
      <c r="B13" s="59" t="s">
        <v>44</v>
      </c>
      <c r="C13" s="60">
        <f>SUM(C5:C12)</f>
        <v>0</v>
      </c>
    </row>
    <row r="14" spans="1:3" x14ac:dyDescent="0.25">
      <c r="A14" s="58"/>
      <c r="B14" s="59" t="s">
        <v>45</v>
      </c>
      <c r="C14" s="60">
        <f>C13*0.22</f>
        <v>0</v>
      </c>
    </row>
    <row r="15" spans="1:3" ht="15.75" thickBot="1" x14ac:dyDescent="0.3">
      <c r="A15" s="61"/>
      <c r="B15" s="62" t="s">
        <v>46</v>
      </c>
      <c r="C15" s="63">
        <f>C13+C14</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3" zoomScale="115" zoomScaleNormal="115" workbookViewId="0">
      <selection activeCell="E5" sqref="E5:E12"/>
    </sheetView>
  </sheetViews>
  <sheetFormatPr defaultRowHeight="15" x14ac:dyDescent="0.25"/>
  <cols>
    <col min="2" max="2" width="35.7109375" customWidth="1"/>
    <col min="5" max="5" width="9.140625" style="38"/>
  </cols>
  <sheetData>
    <row r="1" spans="1:7" x14ac:dyDescent="0.25">
      <c r="A1" s="64">
        <v>1</v>
      </c>
      <c r="B1" s="65" t="s">
        <v>41</v>
      </c>
      <c r="C1" s="66"/>
      <c r="D1" s="67"/>
      <c r="E1" s="68"/>
      <c r="F1" s="69"/>
    </row>
    <row r="2" spans="1:7" x14ac:dyDescent="0.25">
      <c r="A2" s="70"/>
      <c r="B2" s="71"/>
      <c r="C2" s="72"/>
      <c r="D2" s="73"/>
      <c r="E2" s="74"/>
      <c r="F2" s="74"/>
    </row>
    <row r="3" spans="1:7" x14ac:dyDescent="0.25">
      <c r="A3" s="75" t="s">
        <v>47</v>
      </c>
      <c r="B3" s="76" t="s">
        <v>48</v>
      </c>
      <c r="C3" s="77" t="s">
        <v>49</v>
      </c>
      <c r="D3" s="78" t="s">
        <v>50</v>
      </c>
      <c r="E3" s="79" t="s">
        <v>51</v>
      </c>
      <c r="F3" s="80" t="s">
        <v>52</v>
      </c>
    </row>
    <row r="4" spans="1:7" x14ac:dyDescent="0.25">
      <c r="A4" s="81"/>
      <c r="B4" s="82"/>
      <c r="C4" s="72"/>
      <c r="D4" s="83"/>
      <c r="E4" s="84"/>
      <c r="F4" s="85"/>
    </row>
    <row r="5" spans="1:7" ht="22.5" x14ac:dyDescent="0.25">
      <c r="A5" s="86">
        <v>1</v>
      </c>
      <c r="B5" s="87" t="s">
        <v>64</v>
      </c>
      <c r="C5" s="88" t="s">
        <v>53</v>
      </c>
      <c r="D5" s="89">
        <v>1</v>
      </c>
      <c r="E5" s="90"/>
      <c r="F5" s="91">
        <f>E5*D5</f>
        <v>0</v>
      </c>
      <c r="G5" s="39"/>
    </row>
    <row r="6" spans="1:7" x14ac:dyDescent="0.25">
      <c r="A6" s="134"/>
      <c r="B6" s="135"/>
      <c r="C6" s="136"/>
      <c r="D6" s="137"/>
      <c r="E6" s="138"/>
      <c r="F6" s="139"/>
      <c r="G6" s="39"/>
    </row>
    <row r="7" spans="1:7" ht="33.75" x14ac:dyDescent="0.25">
      <c r="A7" s="134">
        <f>A5+1</f>
        <v>2</v>
      </c>
      <c r="B7" s="135" t="s">
        <v>79</v>
      </c>
      <c r="C7" s="136" t="s">
        <v>80</v>
      </c>
      <c r="D7" s="137">
        <v>15</v>
      </c>
      <c r="E7" s="138"/>
      <c r="F7" s="139">
        <f>E7*D7</f>
        <v>0</v>
      </c>
      <c r="G7" s="39"/>
    </row>
    <row r="8" spans="1:7" ht="15.75" customHeight="1" x14ac:dyDescent="0.25">
      <c r="A8" s="134"/>
      <c r="B8" s="135"/>
      <c r="C8" s="136"/>
      <c r="D8" s="137"/>
      <c r="E8" s="138"/>
      <c r="F8" s="139"/>
      <c r="G8" s="39"/>
    </row>
    <row r="9" spans="1:7" ht="45" x14ac:dyDescent="0.25">
      <c r="A9" s="134">
        <f>A7+1</f>
        <v>3</v>
      </c>
      <c r="B9" s="135" t="s">
        <v>81</v>
      </c>
      <c r="C9" s="136" t="s">
        <v>74</v>
      </c>
      <c r="D9" s="137">
        <v>1.5</v>
      </c>
      <c r="E9" s="138"/>
      <c r="F9" s="139">
        <f>E9*D9</f>
        <v>0</v>
      </c>
      <c r="G9" s="39"/>
    </row>
    <row r="10" spans="1:7" x14ac:dyDescent="0.25">
      <c r="A10" s="81"/>
      <c r="B10" s="82"/>
      <c r="C10" s="72"/>
      <c r="D10" s="83"/>
      <c r="E10" s="84"/>
      <c r="F10" s="85"/>
      <c r="G10" s="39"/>
    </row>
    <row r="11" spans="1:7" ht="45" x14ac:dyDescent="0.25">
      <c r="A11" s="134">
        <f>A9+1</f>
        <v>4</v>
      </c>
      <c r="B11" s="135" t="s">
        <v>171</v>
      </c>
      <c r="C11" s="136" t="s">
        <v>74</v>
      </c>
      <c r="D11" s="179">
        <v>0</v>
      </c>
      <c r="E11" s="138"/>
      <c r="F11" s="139">
        <f>E11*D11</f>
        <v>0</v>
      </c>
      <c r="G11" s="39"/>
    </row>
    <row r="12" spans="1:7" x14ac:dyDescent="0.25">
      <c r="A12" s="81"/>
      <c r="B12" s="236"/>
      <c r="C12" s="230"/>
      <c r="D12" s="237"/>
      <c r="E12" s="132"/>
      <c r="F12" s="133"/>
      <c r="G12" s="39"/>
    </row>
    <row r="13" spans="1:7" ht="45" x14ac:dyDescent="0.25">
      <c r="A13" s="134">
        <f>A11+1</f>
        <v>5</v>
      </c>
      <c r="B13" s="87" t="s">
        <v>72</v>
      </c>
      <c r="C13" s="88" t="s">
        <v>54</v>
      </c>
      <c r="D13" s="89">
        <f>7.5*5*1.2</f>
        <v>45</v>
      </c>
      <c r="E13" s="90"/>
      <c r="F13" s="91">
        <f>E13*D13</f>
        <v>0</v>
      </c>
      <c r="G13" s="39"/>
    </row>
    <row r="14" spans="1:7" x14ac:dyDescent="0.25">
      <c r="A14" s="134"/>
      <c r="B14" s="135"/>
      <c r="C14" s="136"/>
      <c r="D14" s="137"/>
      <c r="E14" s="138"/>
      <c r="F14" s="139"/>
      <c r="G14" s="39"/>
    </row>
    <row r="15" spans="1:7" ht="78.75" x14ac:dyDescent="0.25">
      <c r="A15" s="134">
        <f>A13+1</f>
        <v>6</v>
      </c>
      <c r="B15" s="87" t="s">
        <v>55</v>
      </c>
      <c r="C15" s="88" t="s">
        <v>54</v>
      </c>
      <c r="D15" s="89">
        <v>0</v>
      </c>
      <c r="E15" s="90"/>
      <c r="F15" s="91">
        <f>E15*D15</f>
        <v>0</v>
      </c>
      <c r="G15" s="39"/>
    </row>
    <row r="16" spans="1:7" x14ac:dyDescent="0.25">
      <c r="A16" s="134"/>
      <c r="B16" s="135"/>
      <c r="C16" s="136"/>
      <c r="D16" s="137"/>
      <c r="E16" s="138"/>
      <c r="F16" s="139"/>
      <c r="G16" s="39"/>
    </row>
    <row r="17" spans="1:7" ht="33.75" x14ac:dyDescent="0.25">
      <c r="A17" s="134">
        <f>A15+1</f>
        <v>7</v>
      </c>
      <c r="B17" s="135" t="s">
        <v>73</v>
      </c>
      <c r="C17" s="136" t="s">
        <v>74</v>
      </c>
      <c r="D17" s="137">
        <f>D13+D15-(0.7*0.3*14)-2</f>
        <v>40.06</v>
      </c>
      <c r="E17" s="138"/>
      <c r="F17" s="139">
        <f>E17*D17</f>
        <v>0</v>
      </c>
      <c r="G17" s="39"/>
    </row>
    <row r="18" spans="1:7" x14ac:dyDescent="0.25">
      <c r="A18" s="134"/>
      <c r="B18" s="135"/>
      <c r="C18" s="136"/>
      <c r="D18" s="137"/>
      <c r="E18" s="138"/>
      <c r="F18" s="139"/>
      <c r="G18" s="39"/>
    </row>
    <row r="19" spans="1:7" ht="33.75" x14ac:dyDescent="0.25">
      <c r="A19" s="134">
        <f>A17+1</f>
        <v>8</v>
      </c>
      <c r="B19" s="135" t="s">
        <v>75</v>
      </c>
      <c r="C19" s="136" t="s">
        <v>74</v>
      </c>
      <c r="D19" s="137">
        <f>D13+D15-D17</f>
        <v>4.9399999999999977</v>
      </c>
      <c r="E19" s="138"/>
      <c r="F19" s="139">
        <f>E19*D19</f>
        <v>0</v>
      </c>
      <c r="G19" s="39"/>
    </row>
    <row r="20" spans="1:7" x14ac:dyDescent="0.25">
      <c r="A20" s="86"/>
      <c r="B20" s="87"/>
      <c r="C20" s="88"/>
      <c r="D20" s="89"/>
      <c r="E20" s="90"/>
      <c r="F20" s="91"/>
      <c r="G20" s="39"/>
    </row>
    <row r="21" spans="1:7" ht="56.25" x14ac:dyDescent="0.25">
      <c r="A21" s="134">
        <f>A19+1</f>
        <v>9</v>
      </c>
      <c r="B21" s="82" t="s">
        <v>56</v>
      </c>
      <c r="C21" s="92" t="s">
        <v>57</v>
      </c>
      <c r="D21" s="93">
        <v>0</v>
      </c>
      <c r="E21" s="94"/>
      <c r="F21" s="91">
        <f>E21*D21</f>
        <v>0</v>
      </c>
      <c r="G21" s="39"/>
    </row>
    <row r="22" spans="1:7" x14ac:dyDescent="0.25">
      <c r="A22" s="95"/>
      <c r="B22" s="82"/>
      <c r="C22" s="92"/>
      <c r="D22" s="93"/>
      <c r="E22" s="94"/>
      <c r="F22" s="94"/>
    </row>
    <row r="23" spans="1:7" ht="45" x14ac:dyDescent="0.25">
      <c r="A23" s="134">
        <f>A21+1</f>
        <v>10</v>
      </c>
      <c r="B23" s="82" t="s">
        <v>58</v>
      </c>
      <c r="C23" s="92" t="s">
        <v>57</v>
      </c>
      <c r="D23" s="93">
        <v>0</v>
      </c>
      <c r="E23" s="94"/>
      <c r="F23" s="91">
        <f>E23*D23</f>
        <v>0</v>
      </c>
    </row>
    <row r="24" spans="1:7" x14ac:dyDescent="0.25">
      <c r="A24" s="95"/>
      <c r="B24" s="82"/>
      <c r="C24" s="92"/>
      <c r="D24" s="93"/>
      <c r="E24" s="94"/>
      <c r="F24" s="94"/>
    </row>
    <row r="25" spans="1:7" x14ac:dyDescent="0.25">
      <c r="A25" s="96"/>
      <c r="B25" s="97"/>
      <c r="C25" s="98"/>
      <c r="D25" s="99"/>
      <c r="E25" s="100" t="s">
        <v>59</v>
      </c>
      <c r="F25" s="101">
        <f>SUM(F5:F23)</f>
        <v>0</v>
      </c>
    </row>
    <row r="26" spans="1:7" x14ac:dyDescent="0.25">
      <c r="A26" s="95"/>
      <c r="B26" s="82"/>
      <c r="C26" s="92"/>
      <c r="D26" s="93"/>
      <c r="E26" s="94"/>
      <c r="F26" s="94"/>
    </row>
    <row r="27" spans="1:7" x14ac:dyDescent="0.25">
      <c r="A27" s="70"/>
      <c r="B27" s="102" t="s">
        <v>40</v>
      </c>
      <c r="C27" s="103"/>
      <c r="D27" s="83"/>
      <c r="E27" s="104"/>
      <c r="F27" s="104"/>
    </row>
    <row r="28" spans="1:7" x14ac:dyDescent="0.25">
      <c r="A28" s="105" t="s">
        <v>60</v>
      </c>
      <c r="B28" s="106" t="s">
        <v>41</v>
      </c>
      <c r="C28" s="107"/>
      <c r="D28" s="108"/>
      <c r="E28" s="104"/>
      <c r="F28" s="104">
        <f>F25</f>
        <v>0</v>
      </c>
    </row>
    <row r="29" spans="1:7" x14ac:dyDescent="0.25">
      <c r="A29" s="105" t="s">
        <v>61</v>
      </c>
      <c r="B29" s="82" t="s">
        <v>62</v>
      </c>
      <c r="C29" s="103"/>
      <c r="D29" s="108"/>
      <c r="E29" s="104"/>
      <c r="F29" s="104">
        <f>F25*0.05</f>
        <v>0</v>
      </c>
    </row>
    <row r="30" spans="1:7" x14ac:dyDescent="0.25">
      <c r="A30" s="105"/>
      <c r="B30" s="109" t="s">
        <v>63</v>
      </c>
      <c r="C30" s="110"/>
      <c r="D30" s="111"/>
      <c r="E30" s="112"/>
      <c r="F30" s="113">
        <f>F28+F29</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x14ac:dyDescent="0.25"/>
  <cols>
    <col min="2" max="2" width="35.7109375" customWidth="1"/>
  </cols>
  <sheetData>
    <row r="1" spans="1:6" x14ac:dyDescent="0.25">
      <c r="A1" s="115">
        <v>2</v>
      </c>
      <c r="B1" s="116" t="s">
        <v>65</v>
      </c>
      <c r="C1" s="117"/>
      <c r="D1" s="118"/>
      <c r="E1" s="119"/>
      <c r="F1" s="120"/>
    </row>
    <row r="2" spans="1:6" x14ac:dyDescent="0.25">
      <c r="A2" s="159"/>
      <c r="B2" s="121"/>
      <c r="C2" s="122"/>
      <c r="D2" s="123"/>
      <c r="E2" s="124"/>
      <c r="F2" s="124"/>
    </row>
    <row r="3" spans="1:6" x14ac:dyDescent="0.25">
      <c r="A3" s="160" t="s">
        <v>47</v>
      </c>
      <c r="B3" s="125" t="s">
        <v>48</v>
      </c>
      <c r="C3" s="126" t="s">
        <v>49</v>
      </c>
      <c r="D3" s="127" t="s">
        <v>50</v>
      </c>
      <c r="E3" s="128" t="s">
        <v>51</v>
      </c>
      <c r="F3" s="129" t="s">
        <v>52</v>
      </c>
    </row>
    <row r="4" spans="1:6" x14ac:dyDescent="0.25">
      <c r="A4" s="161"/>
      <c r="B4" s="130"/>
      <c r="C4" s="122"/>
      <c r="D4" s="131"/>
      <c r="E4" s="132"/>
      <c r="F4" s="133"/>
    </row>
    <row r="5" spans="1:6" ht="33.75" x14ac:dyDescent="0.25">
      <c r="A5" s="162">
        <v>1</v>
      </c>
      <c r="B5" s="135" t="s">
        <v>66</v>
      </c>
      <c r="C5" s="140" t="s">
        <v>69</v>
      </c>
      <c r="D5" s="141">
        <v>35</v>
      </c>
      <c r="E5" s="142"/>
      <c r="F5" s="142">
        <f>E5*D5</f>
        <v>0</v>
      </c>
    </row>
    <row r="6" spans="1:6" x14ac:dyDescent="0.25">
      <c r="A6" s="162"/>
      <c r="B6" s="130"/>
      <c r="C6" s="140"/>
      <c r="D6" s="141"/>
      <c r="E6" s="142"/>
      <c r="F6" s="142"/>
    </row>
    <row r="7" spans="1:6" ht="56.25" x14ac:dyDescent="0.25">
      <c r="A7" s="162">
        <v>2</v>
      </c>
      <c r="B7" s="114" t="s">
        <v>76</v>
      </c>
      <c r="C7" s="140" t="s">
        <v>70</v>
      </c>
      <c r="D7" s="141">
        <f>D5*0.2</f>
        <v>7</v>
      </c>
      <c r="E7" s="142"/>
      <c r="F7" s="238">
        <f>E7*D7</f>
        <v>0</v>
      </c>
    </row>
    <row r="8" spans="1:6" x14ac:dyDescent="0.25">
      <c r="A8" s="162"/>
      <c r="B8" s="130"/>
      <c r="C8" s="140"/>
      <c r="D8" s="141"/>
      <c r="E8" s="142"/>
      <c r="F8" s="142"/>
    </row>
    <row r="9" spans="1:6" ht="45" x14ac:dyDescent="0.25">
      <c r="A9" s="162">
        <v>3</v>
      </c>
      <c r="B9" s="130" t="s">
        <v>77</v>
      </c>
      <c r="C9" s="140" t="s">
        <v>70</v>
      </c>
      <c r="D9" s="141">
        <v>2</v>
      </c>
      <c r="E9" s="142"/>
      <c r="F9" s="238">
        <f>E9*D9</f>
        <v>0</v>
      </c>
    </row>
    <row r="10" spans="1:6" x14ac:dyDescent="0.25">
      <c r="A10" s="162"/>
      <c r="B10" s="130"/>
      <c r="C10" s="140"/>
      <c r="D10" s="141"/>
      <c r="E10" s="142"/>
      <c r="F10" s="142"/>
    </row>
    <row r="11" spans="1:6" ht="27" customHeight="1" x14ac:dyDescent="0.25">
      <c r="A11" s="162">
        <f>A9+1</f>
        <v>4</v>
      </c>
      <c r="B11" s="163" t="s">
        <v>78</v>
      </c>
      <c r="C11" s="164"/>
      <c r="D11" s="165"/>
      <c r="E11" s="124"/>
      <c r="F11" s="166"/>
    </row>
    <row r="12" spans="1:6" x14ac:dyDescent="0.25">
      <c r="A12" s="162"/>
      <c r="B12" s="163" t="s">
        <v>67</v>
      </c>
      <c r="C12" s="164" t="s">
        <v>69</v>
      </c>
      <c r="D12" s="165">
        <v>15</v>
      </c>
      <c r="E12" s="124"/>
      <c r="F12" s="238">
        <f>E12*D12</f>
        <v>0</v>
      </c>
    </row>
    <row r="13" spans="1:6" x14ac:dyDescent="0.25">
      <c r="A13" s="162"/>
      <c r="B13" s="163"/>
      <c r="C13" s="192"/>
      <c r="D13" s="193"/>
      <c r="E13" s="232"/>
      <c r="F13" s="238"/>
    </row>
    <row r="14" spans="1:6" ht="33.75" x14ac:dyDescent="0.25">
      <c r="A14" s="162">
        <v>5</v>
      </c>
      <c r="B14" s="163" t="s">
        <v>173</v>
      </c>
      <c r="C14" s="192" t="s">
        <v>69</v>
      </c>
      <c r="D14" s="193">
        <v>0</v>
      </c>
      <c r="E14" s="232"/>
      <c r="F14" s="238">
        <f>E14*D14</f>
        <v>0</v>
      </c>
    </row>
    <row r="15" spans="1:6" x14ac:dyDescent="0.25">
      <c r="A15" s="162"/>
      <c r="B15" s="163"/>
      <c r="C15" s="164"/>
      <c r="D15" s="165"/>
      <c r="E15" s="124"/>
      <c r="F15" s="166"/>
    </row>
    <row r="16" spans="1:6" ht="67.5" x14ac:dyDescent="0.25">
      <c r="A16" s="162">
        <v>6</v>
      </c>
      <c r="B16" s="167" t="s">
        <v>172</v>
      </c>
      <c r="C16" s="168" t="s">
        <v>71</v>
      </c>
      <c r="D16" s="169">
        <v>16</v>
      </c>
      <c r="E16" s="138"/>
      <c r="F16" s="238">
        <f>E16*D16</f>
        <v>0</v>
      </c>
    </row>
    <row r="17" spans="1:6" x14ac:dyDescent="0.25">
      <c r="A17" s="162"/>
      <c r="B17" s="167"/>
      <c r="C17" s="168"/>
      <c r="D17" s="169"/>
      <c r="E17" s="138"/>
      <c r="F17" s="170"/>
    </row>
    <row r="18" spans="1:6" x14ac:dyDescent="0.25">
      <c r="A18" s="171"/>
      <c r="B18" s="143"/>
      <c r="C18" s="144"/>
      <c r="D18" s="145"/>
      <c r="E18" s="146" t="s">
        <v>68</v>
      </c>
      <c r="F18" s="147">
        <f>SUM(F5:F16)</f>
        <v>0</v>
      </c>
    </row>
    <row r="19" spans="1:6" x14ac:dyDescent="0.25">
      <c r="A19" s="162"/>
      <c r="B19" s="130"/>
      <c r="C19" s="140"/>
      <c r="D19" s="141"/>
      <c r="E19" s="142"/>
      <c r="F19" s="142"/>
    </row>
    <row r="20" spans="1:6" x14ac:dyDescent="0.25">
      <c r="A20" s="159"/>
      <c r="B20" s="148" t="s">
        <v>40</v>
      </c>
      <c r="C20" s="149"/>
      <c r="D20" s="131"/>
      <c r="E20" s="150"/>
      <c r="F20" s="150"/>
    </row>
    <row r="21" spans="1:6" x14ac:dyDescent="0.25">
      <c r="A21" s="172" t="s">
        <v>60</v>
      </c>
      <c r="B21" s="151" t="s">
        <v>42</v>
      </c>
      <c r="C21" s="152"/>
      <c r="D21" s="153"/>
      <c r="E21" s="150"/>
      <c r="F21" s="150">
        <f>F18</f>
        <v>0</v>
      </c>
    </row>
    <row r="22" spans="1:6" x14ac:dyDescent="0.25">
      <c r="A22" s="172" t="s">
        <v>61</v>
      </c>
      <c r="B22" s="130" t="s">
        <v>62</v>
      </c>
      <c r="C22" s="149"/>
      <c r="D22" s="153"/>
      <c r="E22" s="150"/>
      <c r="F22" s="150">
        <f>F21*0.05</f>
        <v>0</v>
      </c>
    </row>
    <row r="23" spans="1:6" x14ac:dyDescent="0.25">
      <c r="A23" s="172"/>
      <c r="B23" s="154" t="s">
        <v>63</v>
      </c>
      <c r="C23" s="155"/>
      <c r="D23" s="156"/>
      <c r="E23" s="157"/>
      <c r="F23" s="158">
        <f>F21+F22</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13" zoomScale="115" zoomScaleNormal="115" workbookViewId="0">
      <selection activeCell="E5" sqref="E5:E17"/>
    </sheetView>
  </sheetViews>
  <sheetFormatPr defaultRowHeight="15" x14ac:dyDescent="0.25"/>
  <cols>
    <col min="1" max="1" width="9.140625" style="31"/>
    <col min="2" max="2" width="35.7109375" style="31" customWidth="1"/>
    <col min="3" max="16384" width="9.140625" style="31"/>
  </cols>
  <sheetData>
    <row r="1" spans="1:6" x14ac:dyDescent="0.25">
      <c r="A1" s="173">
        <v>3</v>
      </c>
      <c r="B1" s="199" t="s">
        <v>43</v>
      </c>
      <c r="C1" s="200"/>
      <c r="D1" s="201"/>
      <c r="E1" s="202"/>
      <c r="F1" s="202"/>
    </row>
    <row r="2" spans="1:6" x14ac:dyDescent="0.25">
      <c r="A2" s="203"/>
      <c r="B2" s="204"/>
      <c r="C2" s="205"/>
      <c r="D2" s="174"/>
      <c r="E2" s="175"/>
      <c r="F2" s="175"/>
    </row>
    <row r="3" spans="1:6" x14ac:dyDescent="0.25">
      <c r="A3" s="206" t="s">
        <v>47</v>
      </c>
      <c r="B3" s="207" t="s">
        <v>82</v>
      </c>
      <c r="C3" s="208" t="s">
        <v>49</v>
      </c>
      <c r="D3" s="176" t="s">
        <v>50</v>
      </c>
      <c r="E3" s="209" t="s">
        <v>51</v>
      </c>
      <c r="F3" s="210" t="s">
        <v>83</v>
      </c>
    </row>
    <row r="4" spans="1:6" x14ac:dyDescent="0.25">
      <c r="A4" s="203"/>
      <c r="B4" s="218"/>
      <c r="C4" s="205"/>
      <c r="D4" s="211"/>
      <c r="E4" s="212"/>
      <c r="F4" s="212"/>
    </row>
    <row r="5" spans="1:6" ht="56.25" x14ac:dyDescent="0.25">
      <c r="A5" s="203">
        <v>1</v>
      </c>
      <c r="B5" s="197" t="s">
        <v>84</v>
      </c>
      <c r="C5" s="180"/>
      <c r="D5" s="180"/>
      <c r="E5" s="215"/>
      <c r="F5" s="219"/>
    </row>
    <row r="6" spans="1:6" x14ac:dyDescent="0.25">
      <c r="A6" s="203"/>
      <c r="B6" s="34" t="s">
        <v>92</v>
      </c>
      <c r="C6" s="195" t="s">
        <v>71</v>
      </c>
      <c r="D6" s="193">
        <v>10</v>
      </c>
      <c r="E6" s="196"/>
      <c r="F6" s="219">
        <f>E6*D6</f>
        <v>0</v>
      </c>
    </row>
    <row r="7" spans="1:6" x14ac:dyDescent="0.25">
      <c r="A7" s="203"/>
      <c r="B7" s="220"/>
      <c r="C7" s="180"/>
      <c r="D7" s="193"/>
      <c r="E7" s="215"/>
      <c r="F7" s="219"/>
    </row>
    <row r="8" spans="1:6" ht="67.5" x14ac:dyDescent="0.25">
      <c r="A8" s="203">
        <f>A5+1</f>
        <v>2</v>
      </c>
      <c r="B8" s="221" t="s">
        <v>93</v>
      </c>
      <c r="C8" s="192" t="s">
        <v>85</v>
      </c>
      <c r="D8" s="179">
        <v>1</v>
      </c>
      <c r="E8" s="222"/>
      <c r="F8" s="219">
        <f>E8*D8</f>
        <v>0</v>
      </c>
    </row>
    <row r="9" spans="1:6" x14ac:dyDescent="0.25">
      <c r="A9" s="203"/>
      <c r="B9" s="221"/>
      <c r="C9" s="192"/>
      <c r="D9" s="179"/>
      <c r="E9" s="222"/>
      <c r="F9" s="194"/>
    </row>
    <row r="10" spans="1:6" x14ac:dyDescent="0.25">
      <c r="A10" s="203">
        <f>A8+1</f>
        <v>3</v>
      </c>
      <c r="B10" s="37" t="s">
        <v>86</v>
      </c>
      <c r="C10" s="205"/>
      <c r="D10" s="36"/>
      <c r="E10" s="215"/>
      <c r="F10" s="219"/>
    </row>
    <row r="11" spans="1:6" x14ac:dyDescent="0.25">
      <c r="A11" s="203"/>
      <c r="B11" s="197" t="s">
        <v>87</v>
      </c>
      <c r="C11" s="205"/>
      <c r="D11" s="36"/>
      <c r="E11" s="215"/>
      <c r="F11" s="219"/>
    </row>
    <row r="12" spans="1:6" ht="22.5" x14ac:dyDescent="0.25">
      <c r="A12" s="203"/>
      <c r="B12" s="33" t="s">
        <v>94</v>
      </c>
      <c r="C12" s="205"/>
      <c r="D12" s="36"/>
      <c r="E12" s="215"/>
      <c r="F12" s="219"/>
    </row>
    <row r="13" spans="1:6" x14ac:dyDescent="0.25">
      <c r="A13" s="203"/>
      <c r="B13" s="197" t="s">
        <v>88</v>
      </c>
      <c r="C13" s="205"/>
      <c r="D13" s="36"/>
      <c r="E13" s="215"/>
      <c r="F13" s="219"/>
    </row>
    <row r="14" spans="1:6" ht="135" x14ac:dyDescent="0.25">
      <c r="A14" s="203"/>
      <c r="B14" s="33" t="s">
        <v>95</v>
      </c>
      <c r="C14" s="205"/>
      <c r="D14" s="36"/>
      <c r="E14" s="215"/>
      <c r="F14" s="219"/>
    </row>
    <row r="15" spans="1:6" x14ac:dyDescent="0.25">
      <c r="A15" s="203"/>
      <c r="B15" s="197" t="s">
        <v>89</v>
      </c>
      <c r="C15" s="205"/>
      <c r="D15" s="36"/>
      <c r="E15" s="215"/>
      <c r="F15" s="219"/>
    </row>
    <row r="16" spans="1:6" ht="45" x14ac:dyDescent="0.25">
      <c r="A16" s="203"/>
      <c r="B16" s="35" t="s">
        <v>90</v>
      </c>
      <c r="C16" s="182"/>
      <c r="D16" s="178"/>
      <c r="E16" s="215"/>
      <c r="F16" s="219"/>
    </row>
    <row r="17" spans="1:6" ht="22.5" x14ac:dyDescent="0.25">
      <c r="A17" s="203"/>
      <c r="B17" s="32" t="s">
        <v>96</v>
      </c>
      <c r="C17" s="182" t="s">
        <v>85</v>
      </c>
      <c r="D17" s="178">
        <v>0</v>
      </c>
      <c r="E17" s="215"/>
      <c r="F17" s="219">
        <f>E17*D17</f>
        <v>0</v>
      </c>
    </row>
    <row r="18" spans="1:6" x14ac:dyDescent="0.25">
      <c r="A18" s="203"/>
      <c r="B18" s="221"/>
      <c r="C18" s="182"/>
      <c r="D18" s="178"/>
      <c r="E18" s="215"/>
      <c r="F18" s="219"/>
    </row>
    <row r="19" spans="1:6" x14ac:dyDescent="0.25">
      <c r="A19" s="203"/>
      <c r="B19" s="216"/>
      <c r="C19" s="184"/>
      <c r="D19" s="214"/>
      <c r="E19" s="215" t="s">
        <v>91</v>
      </c>
      <c r="F19" s="190">
        <f>SUM(F5:F17)</f>
        <v>0</v>
      </c>
    </row>
    <row r="20" spans="1:6" x14ac:dyDescent="0.25">
      <c r="A20" s="203"/>
      <c r="B20" s="216"/>
      <c r="C20" s="184"/>
      <c r="D20" s="214"/>
      <c r="E20" s="215"/>
      <c r="F20" s="223"/>
    </row>
    <row r="21" spans="1:6" x14ac:dyDescent="0.25">
      <c r="A21" s="191"/>
      <c r="B21" s="181" t="s">
        <v>40</v>
      </c>
      <c r="C21" s="182"/>
      <c r="D21" s="178"/>
      <c r="E21" s="183"/>
      <c r="F21" s="183"/>
    </row>
    <row r="22" spans="1:6" x14ac:dyDescent="0.25">
      <c r="A22" s="198"/>
      <c r="B22" s="213" t="str">
        <f>B1</f>
        <v>METEORNA KANALIZACIJA</v>
      </c>
      <c r="C22" s="184"/>
      <c r="D22" s="185"/>
      <c r="E22" s="217"/>
      <c r="F22" s="217">
        <f>F19</f>
        <v>0</v>
      </c>
    </row>
    <row r="23" spans="1:6" x14ac:dyDescent="0.25">
      <c r="A23" s="198"/>
      <c r="B23" s="177" t="s">
        <v>62</v>
      </c>
      <c r="C23" s="182"/>
      <c r="D23" s="185"/>
      <c r="E23" s="183"/>
      <c r="F23" s="183">
        <f>F22*0.05</f>
        <v>0</v>
      </c>
    </row>
    <row r="24" spans="1:6" x14ac:dyDescent="0.25">
      <c r="A24" s="198"/>
      <c r="B24" s="186" t="s">
        <v>63</v>
      </c>
      <c r="C24" s="187"/>
      <c r="D24" s="188"/>
      <c r="E24" s="189"/>
      <c r="F24" s="190">
        <f>F22+F23</f>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7" workbookViewId="0">
      <selection activeCell="E6" sqref="E6:E20"/>
    </sheetView>
  </sheetViews>
  <sheetFormatPr defaultRowHeight="15" x14ac:dyDescent="0.25"/>
  <cols>
    <col min="2" max="2" width="35.7109375" customWidth="1"/>
    <col min="4" max="6" width="9.140625" style="284"/>
  </cols>
  <sheetData>
    <row r="1" spans="1:6" x14ac:dyDescent="0.25">
      <c r="A1" s="227">
        <v>5</v>
      </c>
      <c r="B1" s="228" t="s">
        <v>164</v>
      </c>
      <c r="C1" s="255"/>
      <c r="D1" s="253"/>
      <c r="E1" s="252"/>
      <c r="F1" s="253"/>
    </row>
    <row r="2" spans="1:6" x14ac:dyDescent="0.25">
      <c r="A2" s="256"/>
      <c r="B2" s="257"/>
      <c r="C2" s="258"/>
      <c r="D2" s="281"/>
      <c r="E2" s="232"/>
      <c r="F2" s="232"/>
    </row>
    <row r="3" spans="1:6" x14ac:dyDescent="0.25">
      <c r="A3" s="259" t="s">
        <v>47</v>
      </c>
      <c r="B3" s="260" t="s">
        <v>48</v>
      </c>
      <c r="C3" s="261" t="s">
        <v>49</v>
      </c>
      <c r="D3" s="282" t="s">
        <v>50</v>
      </c>
      <c r="E3" s="282" t="s">
        <v>51</v>
      </c>
      <c r="F3" s="283" t="s">
        <v>52</v>
      </c>
    </row>
    <row r="5" spans="1:6" x14ac:dyDescent="0.25">
      <c r="B5" s="24" t="s">
        <v>154</v>
      </c>
    </row>
    <row r="6" spans="1:6" ht="67.5" x14ac:dyDescent="0.25">
      <c r="B6" s="24" t="s">
        <v>148</v>
      </c>
      <c r="C6" s="16"/>
      <c r="D6" s="285"/>
      <c r="E6" s="285"/>
      <c r="F6" s="285"/>
    </row>
    <row r="7" spans="1:6" ht="22.5" x14ac:dyDescent="0.25">
      <c r="A7" s="254">
        <v>1</v>
      </c>
      <c r="B7" s="24" t="s">
        <v>149</v>
      </c>
      <c r="C7" s="16" t="s">
        <v>115</v>
      </c>
      <c r="D7" s="285">
        <v>30</v>
      </c>
      <c r="E7" s="285"/>
      <c r="F7" s="285">
        <f>E7*D7</f>
        <v>0</v>
      </c>
    </row>
    <row r="8" spans="1:6" ht="22.5" x14ac:dyDescent="0.25">
      <c r="A8" s="254">
        <v>2</v>
      </c>
      <c r="B8" s="24" t="s">
        <v>150</v>
      </c>
      <c r="C8" s="16" t="s">
        <v>115</v>
      </c>
      <c r="D8" s="285">
        <v>16.5</v>
      </c>
      <c r="E8" s="285"/>
      <c r="F8" s="285">
        <f>E8*D8</f>
        <v>0</v>
      </c>
    </row>
    <row r="9" spans="1:6" x14ac:dyDescent="0.25">
      <c r="A9" s="254"/>
      <c r="B9" s="24" t="s">
        <v>151</v>
      </c>
      <c r="C9" s="16"/>
      <c r="D9" s="285"/>
      <c r="E9" s="285"/>
      <c r="F9" s="285"/>
    </row>
    <row r="10" spans="1:6" ht="22.5" x14ac:dyDescent="0.25">
      <c r="A10" s="254"/>
      <c r="B10" s="24" t="s">
        <v>152</v>
      </c>
      <c r="C10" s="16"/>
      <c r="D10" s="285"/>
      <c r="E10" s="285"/>
      <c r="F10" s="285"/>
    </row>
    <row r="11" spans="1:6" ht="33.75" x14ac:dyDescent="0.25">
      <c r="A11" s="254"/>
      <c r="B11" s="24" t="s">
        <v>153</v>
      </c>
      <c r="C11" s="16"/>
      <c r="D11" s="285"/>
      <c r="E11" s="285"/>
      <c r="F11" s="285"/>
    </row>
    <row r="12" spans="1:6" ht="45" x14ac:dyDescent="0.25">
      <c r="A12" s="254"/>
      <c r="B12" s="24" t="s">
        <v>155</v>
      </c>
      <c r="C12" s="16"/>
      <c r="D12" s="285"/>
      <c r="E12" s="285"/>
      <c r="F12" s="285"/>
    </row>
    <row r="13" spans="1:6" ht="22.5" x14ac:dyDescent="0.25">
      <c r="A13" s="254">
        <v>3</v>
      </c>
      <c r="B13" s="24" t="s">
        <v>156</v>
      </c>
      <c r="C13" s="16" t="s">
        <v>74</v>
      </c>
      <c r="D13" s="285">
        <f>7.4*0.1</f>
        <v>0.7400000000000001</v>
      </c>
      <c r="E13" s="285"/>
      <c r="F13" s="285">
        <f>E13*D13</f>
        <v>0</v>
      </c>
    </row>
    <row r="14" spans="1:6" ht="22.5" x14ac:dyDescent="0.25">
      <c r="A14" s="254">
        <v>4</v>
      </c>
      <c r="B14" s="24" t="s">
        <v>157</v>
      </c>
      <c r="C14" s="16" t="s">
        <v>74</v>
      </c>
      <c r="D14" s="285">
        <f>4.5*0.6</f>
        <v>2.6999999999999997</v>
      </c>
      <c r="E14" s="285"/>
      <c r="F14" s="285">
        <f>E14*D14</f>
        <v>0</v>
      </c>
    </row>
    <row r="15" spans="1:6" ht="22.5" x14ac:dyDescent="0.25">
      <c r="A15" s="254">
        <v>5</v>
      </c>
      <c r="B15" s="24" t="s">
        <v>158</v>
      </c>
      <c r="C15" s="16" t="s">
        <v>74</v>
      </c>
      <c r="D15" s="285">
        <f>14.9*0.1</f>
        <v>1.4900000000000002</v>
      </c>
      <c r="E15" s="285"/>
      <c r="F15" s="285">
        <f>E15*D15</f>
        <v>0</v>
      </c>
    </row>
    <row r="16" spans="1:6" ht="56.25" x14ac:dyDescent="0.25">
      <c r="A16" s="254">
        <v>6</v>
      </c>
      <c r="B16" s="24" t="s">
        <v>159</v>
      </c>
      <c r="C16" s="16" t="s">
        <v>104</v>
      </c>
      <c r="D16" s="285">
        <v>135</v>
      </c>
      <c r="E16" s="285"/>
      <c r="F16" s="285">
        <f>E16*D16</f>
        <v>0</v>
      </c>
    </row>
    <row r="17" spans="1:6" ht="45" x14ac:dyDescent="0.25">
      <c r="A17" s="254">
        <v>7</v>
      </c>
      <c r="B17" s="24" t="s">
        <v>160</v>
      </c>
      <c r="C17" s="16" t="s">
        <v>104</v>
      </c>
      <c r="D17" s="285">
        <v>315</v>
      </c>
      <c r="E17" s="285"/>
      <c r="F17" s="285">
        <f>E17*D17</f>
        <v>0</v>
      </c>
    </row>
    <row r="18" spans="1:6" x14ac:dyDescent="0.25">
      <c r="A18" s="254"/>
      <c r="B18" s="24" t="s">
        <v>161</v>
      </c>
      <c r="C18" s="16"/>
      <c r="D18" s="285"/>
      <c r="E18" s="285"/>
      <c r="F18" s="285"/>
    </row>
    <row r="19" spans="1:6" ht="33.75" x14ac:dyDescent="0.25">
      <c r="A19" s="254">
        <v>8</v>
      </c>
      <c r="B19" s="24" t="s">
        <v>162</v>
      </c>
      <c r="C19" s="16" t="s">
        <v>120</v>
      </c>
      <c r="D19" s="285">
        <v>17</v>
      </c>
      <c r="E19" s="285"/>
      <c r="F19" s="285">
        <f>E19*D19</f>
        <v>0</v>
      </c>
    </row>
    <row r="20" spans="1:6" ht="33.75" x14ac:dyDescent="0.25">
      <c r="A20" s="254">
        <v>9</v>
      </c>
      <c r="B20" s="24" t="s">
        <v>163</v>
      </c>
      <c r="C20" s="16" t="s">
        <v>115</v>
      </c>
      <c r="D20" s="285">
        <v>15</v>
      </c>
      <c r="E20" s="285"/>
      <c r="F20" s="285">
        <f>E20*D20</f>
        <v>0</v>
      </c>
    </row>
    <row r="21" spans="1:6" x14ac:dyDescent="0.25">
      <c r="A21" s="254"/>
      <c r="B21" s="24"/>
      <c r="C21" s="16"/>
      <c r="D21" s="285"/>
      <c r="E21" s="285"/>
      <c r="F21" s="285"/>
    </row>
    <row r="22" spans="1:6" x14ac:dyDescent="0.25">
      <c r="A22" s="265"/>
      <c r="B22" s="266"/>
      <c r="C22" s="263"/>
      <c r="D22" s="286"/>
      <c r="E22" s="287" t="s">
        <v>165</v>
      </c>
      <c r="F22" s="268">
        <f>SUM(F6:F20)</f>
        <v>0</v>
      </c>
    </row>
    <row r="23" spans="1:6" x14ac:dyDescent="0.25">
      <c r="A23" s="269"/>
      <c r="B23" s="257"/>
      <c r="C23" s="258"/>
      <c r="D23" s="288"/>
      <c r="E23" s="286"/>
      <c r="F23" s="286"/>
    </row>
    <row r="24" spans="1:6" x14ac:dyDescent="0.25">
      <c r="A24" s="250"/>
      <c r="B24" s="239" t="s">
        <v>40</v>
      </c>
      <c r="C24" s="240"/>
      <c r="D24" s="241"/>
      <c r="E24" s="241"/>
      <c r="F24" s="241"/>
    </row>
    <row r="25" spans="1:6" x14ac:dyDescent="0.25">
      <c r="A25" s="251"/>
      <c r="B25" s="242" t="str">
        <f>B1</f>
        <v>TESARSKA, BETONSKA IN ZIDARSKA DELA</v>
      </c>
      <c r="C25" s="243"/>
      <c r="D25" s="289"/>
      <c r="E25" s="241"/>
      <c r="F25" s="241">
        <f>F22</f>
        <v>0</v>
      </c>
    </row>
    <row r="26" spans="1:6" x14ac:dyDescent="0.25">
      <c r="A26" s="251"/>
      <c r="B26" s="236" t="s">
        <v>62</v>
      </c>
      <c r="C26" s="243"/>
      <c r="D26" s="289"/>
      <c r="E26" s="241"/>
      <c r="F26" s="241">
        <f>F25*0.05</f>
        <v>0</v>
      </c>
    </row>
    <row r="27" spans="1:6" x14ac:dyDescent="0.25">
      <c r="A27" s="251"/>
      <c r="B27" s="245" t="s">
        <v>63</v>
      </c>
      <c r="C27" s="246"/>
      <c r="D27" s="290"/>
      <c r="E27" s="248"/>
      <c r="F27" s="249">
        <f>F25+F26</f>
        <v>0</v>
      </c>
    </row>
    <row r="28" spans="1:6" x14ac:dyDescent="0.25">
      <c r="B28" s="24"/>
      <c r="C28" s="16"/>
      <c r="D28" s="285"/>
      <c r="E28" s="285"/>
      <c r="F28" s="285"/>
    </row>
    <row r="29" spans="1:6" x14ac:dyDescent="0.25">
      <c r="B29" s="24"/>
      <c r="C29" s="16"/>
      <c r="D29" s="285"/>
      <c r="E29" s="285"/>
      <c r="F29" s="285"/>
    </row>
    <row r="30" spans="1:6" x14ac:dyDescent="0.25">
      <c r="B30" s="24"/>
      <c r="C30" s="16"/>
      <c r="D30" s="285"/>
      <c r="E30" s="285"/>
      <c r="F30" s="285"/>
    </row>
    <row r="31" spans="1:6" x14ac:dyDescent="0.25">
      <c r="B31" s="24"/>
      <c r="E31" s="285"/>
      <c r="F31" s="285"/>
    </row>
    <row r="32" spans="1:6" x14ac:dyDescent="0.25">
      <c r="E32" s="285"/>
      <c r="F32" s="285"/>
    </row>
    <row r="33" spans="5:6" x14ac:dyDescent="0.25">
      <c r="E33" s="285"/>
      <c r="F33" s="285"/>
    </row>
    <row r="34" spans="5:6" x14ac:dyDescent="0.25">
      <c r="E34" s="285"/>
      <c r="F34" s="285"/>
    </row>
    <row r="35" spans="5:6" x14ac:dyDescent="0.25">
      <c r="E35" s="285"/>
      <c r="F35" s="285"/>
    </row>
    <row r="36" spans="5:6" x14ac:dyDescent="0.25">
      <c r="E36" s="285"/>
      <c r="F36" s="285"/>
    </row>
    <row r="37" spans="5:6" x14ac:dyDescent="0.25">
      <c r="E37" s="285"/>
      <c r="F37" s="285"/>
    </row>
    <row r="38" spans="5:6" x14ac:dyDescent="0.25">
      <c r="E38" s="285"/>
      <c r="F38" s="285"/>
    </row>
    <row r="39" spans="5:6" x14ac:dyDescent="0.25">
      <c r="E39" s="285"/>
      <c r="F39" s="285"/>
    </row>
    <row r="40" spans="5:6" x14ac:dyDescent="0.25">
      <c r="E40" s="285"/>
      <c r="F40" s="285"/>
    </row>
    <row r="41" spans="5:6" x14ac:dyDescent="0.25">
      <c r="E41" s="285"/>
      <c r="F41" s="285"/>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0" workbookViewId="0">
      <selection activeCell="E14" sqref="E14:E20"/>
    </sheetView>
  </sheetViews>
  <sheetFormatPr defaultRowHeight="15" x14ac:dyDescent="0.25"/>
  <cols>
    <col min="2" max="2" width="35.7109375" customWidth="1"/>
    <col min="4" max="6" width="9.140625" style="284"/>
  </cols>
  <sheetData>
    <row r="1" spans="1:9" x14ac:dyDescent="0.25">
      <c r="A1" s="227">
        <v>6</v>
      </c>
      <c r="B1" s="228" t="s">
        <v>97</v>
      </c>
      <c r="C1" s="255"/>
      <c r="D1" s="253"/>
      <c r="E1" s="252"/>
      <c r="F1" s="253"/>
    </row>
    <row r="2" spans="1:9" x14ac:dyDescent="0.25">
      <c r="A2" s="256"/>
      <c r="B2" s="257"/>
      <c r="C2" s="258"/>
      <c r="D2" s="281"/>
      <c r="E2" s="232"/>
      <c r="F2" s="232"/>
    </row>
    <row r="3" spans="1:9" x14ac:dyDescent="0.25">
      <c r="A3" s="259" t="s">
        <v>47</v>
      </c>
      <c r="B3" s="260" t="s">
        <v>48</v>
      </c>
      <c r="C3" s="261" t="s">
        <v>49</v>
      </c>
      <c r="D3" s="282" t="s">
        <v>50</v>
      </c>
      <c r="E3" s="282" t="s">
        <v>51</v>
      </c>
      <c r="F3" s="283" t="s">
        <v>52</v>
      </c>
    </row>
    <row r="5" spans="1:9" ht="22.5" x14ac:dyDescent="0.25">
      <c r="B5" s="224" t="s">
        <v>98</v>
      </c>
      <c r="C5" s="16"/>
      <c r="D5" s="285"/>
      <c r="E5" s="285"/>
      <c r="F5" s="285"/>
      <c r="G5" s="17"/>
      <c r="H5" s="17"/>
      <c r="I5" s="17"/>
    </row>
    <row r="6" spans="1:9" ht="68.25" x14ac:dyDescent="0.25">
      <c r="A6" s="17"/>
      <c r="B6" s="18" t="s">
        <v>99</v>
      </c>
      <c r="C6" s="16"/>
      <c r="D6" s="285"/>
      <c r="E6" s="285"/>
      <c r="F6" s="285"/>
      <c r="G6" s="17"/>
      <c r="H6" s="17"/>
      <c r="I6" s="17"/>
    </row>
    <row r="7" spans="1:9" ht="112.5" x14ac:dyDescent="0.25">
      <c r="A7" s="17"/>
      <c r="B7" s="19" t="s">
        <v>100</v>
      </c>
      <c r="C7" s="16"/>
      <c r="D7" s="285"/>
      <c r="E7" s="285"/>
      <c r="F7" s="285"/>
      <c r="G7" s="17"/>
      <c r="H7" s="17"/>
      <c r="I7" s="17"/>
    </row>
    <row r="8" spans="1:9" ht="45.75" customHeight="1" x14ac:dyDescent="0.25">
      <c r="A8" s="17"/>
      <c r="B8" s="20" t="s">
        <v>101</v>
      </c>
      <c r="C8" s="16"/>
      <c r="D8" s="285"/>
      <c r="E8" s="285"/>
      <c r="F8" s="285"/>
      <c r="G8" s="17"/>
      <c r="H8" s="17"/>
      <c r="I8" s="17"/>
    </row>
    <row r="9" spans="1:9" ht="23.25" x14ac:dyDescent="0.25">
      <c r="A9" s="17"/>
      <c r="B9" s="21" t="s">
        <v>102</v>
      </c>
      <c r="C9" s="16"/>
      <c r="D9" s="285"/>
      <c r="E9" s="285"/>
      <c r="F9" s="285"/>
      <c r="G9" s="17"/>
      <c r="H9" s="17"/>
      <c r="I9" s="17"/>
    </row>
    <row r="10" spans="1:9" x14ac:dyDescent="0.25">
      <c r="A10" s="17"/>
      <c r="B10" s="21" t="s">
        <v>103</v>
      </c>
      <c r="C10" s="16"/>
      <c r="D10" s="285"/>
      <c r="E10" s="285"/>
      <c r="F10" s="285"/>
      <c r="G10" s="17"/>
      <c r="H10" s="17"/>
      <c r="I10" s="17"/>
    </row>
    <row r="11" spans="1:9" ht="34.5" x14ac:dyDescent="0.25">
      <c r="A11" s="17"/>
      <c r="B11" s="21" t="s">
        <v>168</v>
      </c>
      <c r="C11" s="16"/>
      <c r="D11" s="285"/>
      <c r="E11" s="285"/>
      <c r="F11" s="285"/>
      <c r="G11" s="17"/>
      <c r="H11" s="17"/>
      <c r="I11" s="17"/>
    </row>
    <row r="12" spans="1:9" ht="34.5" x14ac:dyDescent="0.25">
      <c r="A12" s="17"/>
      <c r="B12" s="21" t="s">
        <v>107</v>
      </c>
      <c r="C12" s="16"/>
      <c r="D12" s="285"/>
      <c r="E12" s="285"/>
      <c r="F12" s="285"/>
      <c r="G12" s="17"/>
      <c r="H12" s="17"/>
      <c r="I12" s="17"/>
    </row>
    <row r="13" spans="1:9" ht="43.5" customHeight="1" x14ac:dyDescent="0.25">
      <c r="A13" s="17"/>
      <c r="B13" s="22" t="s">
        <v>105</v>
      </c>
      <c r="C13" s="23"/>
      <c r="D13" s="291"/>
      <c r="E13" s="291"/>
      <c r="F13" s="291"/>
      <c r="G13" s="17"/>
      <c r="H13" s="17"/>
      <c r="I13" s="17"/>
    </row>
    <row r="14" spans="1:9" ht="33.75" x14ac:dyDescent="0.25">
      <c r="A14" s="254">
        <v>1</v>
      </c>
      <c r="B14" s="24" t="s">
        <v>109</v>
      </c>
      <c r="C14" s="16" t="s">
        <v>104</v>
      </c>
      <c r="D14" s="292">
        <v>970</v>
      </c>
      <c r="E14" s="285"/>
      <c r="F14" s="285">
        <f>D14*E14</f>
        <v>0</v>
      </c>
      <c r="G14" s="17"/>
      <c r="H14" s="17"/>
      <c r="I14" s="17"/>
    </row>
    <row r="15" spans="1:9" ht="22.5" x14ac:dyDescent="0.25">
      <c r="A15" s="17"/>
      <c r="B15" s="25" t="s">
        <v>106</v>
      </c>
      <c r="C15" s="16" t="s">
        <v>104</v>
      </c>
      <c r="D15" s="293">
        <f>D14*0.05</f>
        <v>48.5</v>
      </c>
      <c r="E15" s="285"/>
      <c r="F15" s="285">
        <f>D15*E15</f>
        <v>0</v>
      </c>
      <c r="G15" s="17"/>
      <c r="H15" s="17"/>
      <c r="I15" s="17"/>
    </row>
    <row r="16" spans="1:9" x14ac:dyDescent="0.25">
      <c r="A16" s="17"/>
      <c r="B16" s="17"/>
      <c r="C16" s="17"/>
      <c r="D16" s="294"/>
      <c r="E16" s="294"/>
      <c r="F16" s="294"/>
      <c r="G16" s="17"/>
      <c r="H16" s="17"/>
      <c r="I16" s="17"/>
    </row>
    <row r="17" spans="1:9" ht="33.75" x14ac:dyDescent="0.25">
      <c r="A17" s="254">
        <f>A14+1</f>
        <v>2</v>
      </c>
      <c r="B17" s="24" t="s">
        <v>110</v>
      </c>
      <c r="C17" s="16" t="s">
        <v>104</v>
      </c>
      <c r="D17" s="292">
        <v>110</v>
      </c>
      <c r="E17" s="285"/>
      <c r="F17" s="285">
        <f>D17*E17</f>
        <v>0</v>
      </c>
      <c r="G17" s="17"/>
      <c r="H17" s="17"/>
      <c r="I17" s="17"/>
    </row>
    <row r="18" spans="1:9" ht="22.5" x14ac:dyDescent="0.25">
      <c r="A18" s="26"/>
      <c r="B18" s="25" t="s">
        <v>106</v>
      </c>
      <c r="C18" s="16" t="s">
        <v>104</v>
      </c>
      <c r="D18" s="293">
        <f>D17*0.05</f>
        <v>5.5</v>
      </c>
      <c r="E18" s="285"/>
      <c r="F18" s="285">
        <f>D18*E18</f>
        <v>0</v>
      </c>
      <c r="G18" s="17"/>
      <c r="H18" s="17"/>
      <c r="I18" s="17"/>
    </row>
    <row r="19" spans="1:9" x14ac:dyDescent="0.25">
      <c r="A19" s="26"/>
      <c r="B19" s="25"/>
      <c r="C19" s="16"/>
      <c r="D19" s="293"/>
      <c r="E19" s="285"/>
      <c r="F19" s="285"/>
      <c r="G19" s="17"/>
      <c r="H19" s="17"/>
      <c r="I19" s="17"/>
    </row>
    <row r="20" spans="1:9" ht="56.25" x14ac:dyDescent="0.25">
      <c r="A20" s="254">
        <v>3</v>
      </c>
      <c r="B20" s="25" t="s">
        <v>145</v>
      </c>
      <c r="C20" s="16" t="s">
        <v>53</v>
      </c>
      <c r="D20" s="293">
        <v>1</v>
      </c>
      <c r="E20" s="285"/>
      <c r="F20" s="285">
        <f>D20*E20</f>
        <v>0</v>
      </c>
      <c r="G20" s="17"/>
      <c r="H20" s="17"/>
      <c r="I20" s="17"/>
    </row>
    <row r="21" spans="1:9" x14ac:dyDescent="0.25">
      <c r="A21" s="17"/>
      <c r="B21" s="17"/>
      <c r="C21" s="17"/>
      <c r="D21" s="294"/>
      <c r="E21" s="294"/>
      <c r="F21" s="294"/>
      <c r="G21" s="17"/>
      <c r="H21" s="17"/>
      <c r="I21" s="17"/>
    </row>
    <row r="22" spans="1:9" x14ac:dyDescent="0.25">
      <c r="A22" s="265"/>
      <c r="B22" s="266"/>
      <c r="C22" s="263"/>
      <c r="D22" s="286"/>
      <c r="E22" s="287" t="s">
        <v>108</v>
      </c>
      <c r="F22" s="268">
        <f>SUM(F14:F20)</f>
        <v>0</v>
      </c>
    </row>
    <row r="23" spans="1:9" x14ac:dyDescent="0.25">
      <c r="A23" s="250"/>
      <c r="B23" s="239" t="s">
        <v>40</v>
      </c>
      <c r="C23" s="240"/>
      <c r="D23" s="241"/>
      <c r="E23" s="241"/>
      <c r="F23" s="241"/>
    </row>
    <row r="24" spans="1:9" x14ac:dyDescent="0.25">
      <c r="A24" s="251"/>
      <c r="B24" s="242" t="str">
        <f>B1</f>
        <v>KLJUČAVNIČARSKA DELA</v>
      </c>
      <c r="C24" s="243"/>
      <c r="D24" s="289"/>
      <c r="E24" s="241"/>
      <c r="F24" s="241">
        <f>F22</f>
        <v>0</v>
      </c>
    </row>
    <row r="25" spans="1:9" x14ac:dyDescent="0.25">
      <c r="A25" s="251"/>
      <c r="B25" s="236" t="s">
        <v>62</v>
      </c>
      <c r="C25" s="243"/>
      <c r="D25" s="289"/>
      <c r="E25" s="241"/>
      <c r="F25" s="241">
        <f>F24*0.05</f>
        <v>0</v>
      </c>
    </row>
    <row r="26" spans="1:9" x14ac:dyDescent="0.25">
      <c r="A26" s="251"/>
      <c r="B26" s="245" t="s">
        <v>63</v>
      </c>
      <c r="C26" s="246"/>
      <c r="D26" s="290"/>
      <c r="E26" s="248"/>
      <c r="F26" s="249">
        <f>F24+F25</f>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25" workbookViewId="0">
      <selection activeCell="E6" sqref="E6:E42"/>
    </sheetView>
  </sheetViews>
  <sheetFormatPr defaultRowHeight="15" x14ac:dyDescent="0.25"/>
  <cols>
    <col min="2" max="2" width="35.7109375" customWidth="1"/>
  </cols>
  <sheetData>
    <row r="1" spans="1:6" x14ac:dyDescent="0.25">
      <c r="A1" s="227">
        <v>7</v>
      </c>
      <c r="B1" s="228" t="s">
        <v>111</v>
      </c>
      <c r="C1" s="255"/>
      <c r="D1" s="229"/>
      <c r="E1" s="252"/>
      <c r="F1" s="253"/>
    </row>
    <row r="2" spans="1:6" x14ac:dyDescent="0.25">
      <c r="A2" s="256"/>
      <c r="B2" s="257"/>
      <c r="C2" s="258"/>
      <c r="D2" s="231"/>
      <c r="E2" s="232"/>
      <c r="F2" s="232"/>
    </row>
    <row r="3" spans="1:6" x14ac:dyDescent="0.25">
      <c r="A3" s="259" t="s">
        <v>47</v>
      </c>
      <c r="B3" s="260" t="s">
        <v>48</v>
      </c>
      <c r="C3" s="261" t="s">
        <v>49</v>
      </c>
      <c r="D3" s="233" t="s">
        <v>50</v>
      </c>
      <c r="E3" s="234" t="s">
        <v>51</v>
      </c>
      <c r="F3" s="235" t="s">
        <v>52</v>
      </c>
    </row>
    <row r="5" spans="1:6" ht="56.25" x14ac:dyDescent="0.25">
      <c r="B5" s="27" t="s">
        <v>112</v>
      </c>
      <c r="C5" s="40"/>
      <c r="D5" s="28"/>
      <c r="E5" s="28"/>
      <c r="F5" s="29"/>
    </row>
    <row r="6" spans="1:6" ht="45" x14ac:dyDescent="0.25">
      <c r="B6" s="27" t="s">
        <v>113</v>
      </c>
      <c r="C6" s="40"/>
      <c r="D6" s="28"/>
      <c r="E6" s="28"/>
      <c r="F6" s="29"/>
    </row>
    <row r="7" spans="1:6" x14ac:dyDescent="0.25">
      <c r="A7" s="254">
        <v>1</v>
      </c>
      <c r="B7" s="12" t="s">
        <v>129</v>
      </c>
      <c r="C7" s="40"/>
      <c r="D7" s="28"/>
      <c r="E7" s="28"/>
      <c r="F7" s="29"/>
    </row>
    <row r="8" spans="1:6" x14ac:dyDescent="0.25">
      <c r="B8" s="27" t="s">
        <v>114</v>
      </c>
      <c r="C8" s="40" t="s">
        <v>115</v>
      </c>
      <c r="D8" s="28">
        <f>3*5.35</f>
        <v>16.049999999999997</v>
      </c>
      <c r="E8" s="28"/>
      <c r="F8" s="29">
        <f>+D8*E8</f>
        <v>0</v>
      </c>
    </row>
    <row r="9" spans="1:6" x14ac:dyDescent="0.25">
      <c r="B9" s="30"/>
      <c r="C9" s="40"/>
      <c r="D9" s="28"/>
      <c r="E9" s="28"/>
      <c r="F9" s="29"/>
    </row>
    <row r="10" spans="1:6" x14ac:dyDescent="0.25">
      <c r="A10" s="254">
        <f>A7+1</f>
        <v>2</v>
      </c>
      <c r="B10" s="30" t="s">
        <v>116</v>
      </c>
      <c r="C10" s="40"/>
      <c r="D10" s="28"/>
      <c r="E10" s="28"/>
      <c r="F10" s="29"/>
    </row>
    <row r="11" spans="1:6" x14ac:dyDescent="0.25">
      <c r="A11" s="254"/>
      <c r="B11" s="15" t="s">
        <v>117</v>
      </c>
      <c r="C11" s="40"/>
      <c r="D11" s="28"/>
      <c r="E11" s="28"/>
      <c r="F11" s="29"/>
    </row>
    <row r="12" spans="1:6" x14ac:dyDescent="0.25">
      <c r="A12" s="254"/>
      <c r="B12" s="271"/>
      <c r="C12" s="40"/>
      <c r="D12" s="28"/>
      <c r="E12" s="28"/>
      <c r="F12" s="29"/>
    </row>
    <row r="13" spans="1:6" x14ac:dyDescent="0.25">
      <c r="A13" s="254">
        <f>A10+1</f>
        <v>3</v>
      </c>
      <c r="B13" s="12" t="s">
        <v>118</v>
      </c>
      <c r="C13" s="40"/>
      <c r="D13" s="28"/>
      <c r="E13" s="28"/>
      <c r="F13" s="29"/>
    </row>
    <row r="14" spans="1:6" ht="33.75" x14ac:dyDescent="0.25">
      <c r="A14" s="254"/>
      <c r="B14" s="27" t="s">
        <v>130</v>
      </c>
      <c r="C14" s="40"/>
      <c r="D14" s="28"/>
      <c r="E14" s="28"/>
      <c r="F14" s="29"/>
    </row>
    <row r="15" spans="1:6" x14ac:dyDescent="0.25">
      <c r="A15" s="254"/>
      <c r="B15" s="27" t="s">
        <v>119</v>
      </c>
      <c r="C15" s="40" t="s">
        <v>120</v>
      </c>
      <c r="D15" s="28">
        <v>5.5</v>
      </c>
      <c r="E15" s="28"/>
      <c r="F15" s="29">
        <f>+D15*E15</f>
        <v>0</v>
      </c>
    </row>
    <row r="16" spans="1:6" x14ac:dyDescent="0.25">
      <c r="A16" s="254"/>
      <c r="B16" s="27"/>
      <c r="C16" s="40"/>
      <c r="D16" s="272"/>
      <c r="E16" s="28"/>
      <c r="F16" s="29"/>
    </row>
    <row r="17" spans="1:6" x14ac:dyDescent="0.25">
      <c r="A17" s="254">
        <v>4</v>
      </c>
      <c r="B17" s="12" t="s">
        <v>121</v>
      </c>
      <c r="C17" s="40"/>
      <c r="D17" s="272"/>
      <c r="E17" s="28"/>
      <c r="F17" s="29"/>
    </row>
    <row r="18" spans="1:6" ht="33.75" x14ac:dyDescent="0.25">
      <c r="A18" s="254"/>
      <c r="B18" s="27" t="s">
        <v>131</v>
      </c>
      <c r="C18" s="40"/>
      <c r="D18" s="272"/>
      <c r="E18" s="28"/>
      <c r="F18" s="29"/>
    </row>
    <row r="19" spans="1:6" x14ac:dyDescent="0.25">
      <c r="A19" s="254"/>
      <c r="B19" s="27" t="s">
        <v>122</v>
      </c>
      <c r="C19" s="40" t="s">
        <v>123</v>
      </c>
      <c r="D19" s="28">
        <v>1</v>
      </c>
      <c r="E19" s="28"/>
      <c r="F19" s="29">
        <f>+D19*E19</f>
        <v>0</v>
      </c>
    </row>
    <row r="20" spans="1:6" x14ac:dyDescent="0.25">
      <c r="A20" s="254"/>
      <c r="B20" s="27"/>
      <c r="C20" s="40"/>
      <c r="D20" s="273"/>
      <c r="E20" s="28"/>
      <c r="F20" s="29"/>
    </row>
    <row r="21" spans="1:6" x14ac:dyDescent="0.25">
      <c r="A21" s="254">
        <v>5</v>
      </c>
      <c r="B21" s="12" t="s">
        <v>124</v>
      </c>
      <c r="C21" s="40"/>
      <c r="D21" s="273"/>
      <c r="E21" s="28"/>
      <c r="F21" s="29"/>
    </row>
    <row r="22" spans="1:6" ht="33.75" x14ac:dyDescent="0.25">
      <c r="A22" s="254"/>
      <c r="B22" s="27" t="s">
        <v>132</v>
      </c>
      <c r="C22" s="40"/>
      <c r="D22" s="28"/>
      <c r="E22" s="28"/>
      <c r="F22" s="29"/>
    </row>
    <row r="23" spans="1:6" x14ac:dyDescent="0.25">
      <c r="A23" s="254"/>
      <c r="B23" s="27" t="s">
        <v>122</v>
      </c>
      <c r="C23" s="40" t="s">
        <v>123</v>
      </c>
      <c r="D23" s="28">
        <v>3</v>
      </c>
      <c r="E23" s="28"/>
      <c r="F23" s="29">
        <f>+D23*E23</f>
        <v>0</v>
      </c>
    </row>
    <row r="24" spans="1:6" x14ac:dyDescent="0.25">
      <c r="A24" s="254"/>
      <c r="B24" s="274"/>
      <c r="C24" s="275"/>
      <c r="D24" s="276"/>
      <c r="E24" s="276"/>
      <c r="F24" s="277"/>
    </row>
    <row r="25" spans="1:6" x14ac:dyDescent="0.25">
      <c r="A25" s="254">
        <v>6</v>
      </c>
      <c r="B25" s="12" t="s">
        <v>125</v>
      </c>
      <c r="C25" s="27"/>
      <c r="D25" s="27"/>
      <c r="E25" s="27"/>
      <c r="F25" s="278"/>
    </row>
    <row r="26" spans="1:6" ht="45" x14ac:dyDescent="0.25">
      <c r="A26" s="254"/>
      <c r="B26" s="27" t="s">
        <v>133</v>
      </c>
      <c r="C26" s="27"/>
      <c r="D26" s="27"/>
      <c r="E26" s="27"/>
      <c r="F26" s="278"/>
    </row>
    <row r="27" spans="1:6" x14ac:dyDescent="0.25">
      <c r="A27" s="254"/>
      <c r="B27" s="27" t="s">
        <v>134</v>
      </c>
      <c r="C27" s="40" t="s">
        <v>120</v>
      </c>
      <c r="D27" s="28">
        <v>3.5</v>
      </c>
      <c r="E27" s="27"/>
      <c r="F27" s="29">
        <f>+D27*E27</f>
        <v>0</v>
      </c>
    </row>
    <row r="28" spans="1:6" x14ac:dyDescent="0.25">
      <c r="A28" s="254"/>
      <c r="B28" s="27"/>
      <c r="C28" s="40"/>
      <c r="D28" s="28"/>
      <c r="E28" s="27"/>
      <c r="F28" s="278"/>
    </row>
    <row r="29" spans="1:6" x14ac:dyDescent="0.25">
      <c r="A29" s="254">
        <v>7</v>
      </c>
      <c r="B29" s="12" t="s">
        <v>126</v>
      </c>
      <c r="C29" s="40"/>
      <c r="D29" s="28"/>
      <c r="E29" s="27"/>
      <c r="F29" s="278"/>
    </row>
    <row r="30" spans="1:6" ht="45" x14ac:dyDescent="0.25">
      <c r="A30" s="254"/>
      <c r="B30" s="27" t="s">
        <v>135</v>
      </c>
      <c r="C30" s="40"/>
      <c r="D30" s="28"/>
      <c r="E30" s="28"/>
      <c r="F30" s="29"/>
    </row>
    <row r="31" spans="1:6" x14ac:dyDescent="0.25">
      <c r="A31" s="254"/>
      <c r="B31" s="27" t="s">
        <v>119</v>
      </c>
      <c r="C31" s="40" t="s">
        <v>120</v>
      </c>
      <c r="D31" s="28">
        <f>6.2+10.8</f>
        <v>17</v>
      </c>
      <c r="E31" s="28"/>
      <c r="F31" s="29">
        <f>+D31*E31</f>
        <v>0</v>
      </c>
    </row>
    <row r="32" spans="1:6" x14ac:dyDescent="0.25">
      <c r="A32" s="254"/>
      <c r="B32" s="27"/>
      <c r="C32" s="40"/>
      <c r="D32" s="28"/>
      <c r="E32" s="28"/>
      <c r="F32" s="29"/>
    </row>
    <row r="33" spans="1:8" x14ac:dyDescent="0.25">
      <c r="A33" s="254">
        <v>8</v>
      </c>
      <c r="B33" s="12" t="s">
        <v>127</v>
      </c>
      <c r="C33" s="40"/>
      <c r="D33" s="28"/>
      <c r="E33" s="27"/>
      <c r="F33" s="278"/>
    </row>
    <row r="34" spans="1:8" ht="45" x14ac:dyDescent="0.25">
      <c r="A34" s="254"/>
      <c r="B34" s="27" t="s">
        <v>128</v>
      </c>
      <c r="C34" s="40"/>
      <c r="D34" s="28"/>
      <c r="E34" s="28"/>
      <c r="F34" s="29"/>
    </row>
    <row r="35" spans="1:8" x14ac:dyDescent="0.25">
      <c r="A35" s="254"/>
      <c r="B35" s="27" t="s">
        <v>119</v>
      </c>
      <c r="C35" s="40" t="s">
        <v>120</v>
      </c>
      <c r="D35" s="28">
        <v>5.4</v>
      </c>
      <c r="E35" s="28"/>
      <c r="F35" s="29">
        <f>+D35*E35</f>
        <v>0</v>
      </c>
    </row>
    <row r="36" spans="1:8" x14ac:dyDescent="0.25">
      <c r="A36" s="254"/>
      <c r="B36" s="27"/>
      <c r="C36" s="40"/>
      <c r="D36" s="28"/>
      <c r="E36" s="28"/>
      <c r="F36" s="29"/>
    </row>
    <row r="37" spans="1:8" x14ac:dyDescent="0.25">
      <c r="A37" s="254"/>
      <c r="B37" s="12" t="s">
        <v>137</v>
      </c>
    </row>
    <row r="38" spans="1:8" ht="78.75" x14ac:dyDescent="0.25">
      <c r="A38" s="254">
        <v>9</v>
      </c>
      <c r="B38" s="279" t="s">
        <v>169</v>
      </c>
      <c r="C38" s="17"/>
      <c r="D38" s="17"/>
      <c r="E38" s="17"/>
      <c r="F38" s="17"/>
      <c r="G38" s="17"/>
      <c r="H38" s="17"/>
    </row>
    <row r="39" spans="1:8" x14ac:dyDescent="0.25">
      <c r="A39" s="254"/>
      <c r="B39" s="27" t="s">
        <v>119</v>
      </c>
      <c r="C39" s="40" t="s">
        <v>120</v>
      </c>
      <c r="D39" s="17">
        <v>17</v>
      </c>
      <c r="E39" s="17"/>
      <c r="F39" s="29">
        <f>+D39*E39</f>
        <v>0</v>
      </c>
      <c r="G39" s="17"/>
      <c r="H39" s="17"/>
    </row>
    <row r="40" spans="1:8" x14ac:dyDescent="0.25">
      <c r="A40" s="254"/>
      <c r="B40" s="17"/>
      <c r="C40" s="17"/>
      <c r="D40" s="17"/>
      <c r="E40" s="17"/>
      <c r="F40" s="17"/>
      <c r="G40" s="17"/>
      <c r="H40" s="17"/>
    </row>
    <row r="41" spans="1:8" ht="45" x14ac:dyDescent="0.25">
      <c r="A41" s="254">
        <v>10</v>
      </c>
      <c r="B41" s="279" t="s">
        <v>136</v>
      </c>
      <c r="C41" s="17"/>
      <c r="D41" s="17"/>
      <c r="E41" s="17"/>
      <c r="F41" s="17"/>
      <c r="G41" s="17"/>
      <c r="H41" s="17"/>
    </row>
    <row r="42" spans="1:8" x14ac:dyDescent="0.25">
      <c r="A42" s="254"/>
      <c r="B42" s="27" t="s">
        <v>119</v>
      </c>
      <c r="C42" s="40" t="s">
        <v>120</v>
      </c>
      <c r="D42" s="17">
        <v>17</v>
      </c>
      <c r="E42" s="17"/>
      <c r="F42" s="29">
        <f>+D42*E42</f>
        <v>0</v>
      </c>
      <c r="G42" s="17"/>
      <c r="H42" s="17"/>
    </row>
    <row r="43" spans="1:8" x14ac:dyDescent="0.25">
      <c r="A43" s="254"/>
      <c r="B43" s="17"/>
      <c r="C43" s="17"/>
      <c r="D43" s="17"/>
      <c r="E43" s="17"/>
      <c r="F43" s="17"/>
      <c r="G43" s="17"/>
      <c r="H43" s="17"/>
    </row>
    <row r="44" spans="1:8" x14ac:dyDescent="0.25">
      <c r="A44" s="265"/>
      <c r="B44" s="266"/>
      <c r="C44" s="263"/>
      <c r="D44" s="264"/>
      <c r="E44" s="267" t="s">
        <v>138</v>
      </c>
      <c r="F44" s="268">
        <f>SUM(F5:F42)</f>
        <v>0</v>
      </c>
      <c r="G44" s="17"/>
      <c r="H44" s="17"/>
    </row>
    <row r="45" spans="1:8" x14ac:dyDescent="0.25">
      <c r="A45" s="269"/>
      <c r="B45" s="257"/>
      <c r="C45" s="258"/>
      <c r="D45" s="262"/>
      <c r="E45" s="264"/>
      <c r="F45" s="264"/>
      <c r="G45" s="17"/>
      <c r="H45" s="17"/>
    </row>
    <row r="46" spans="1:8" x14ac:dyDescent="0.25">
      <c r="A46" s="250"/>
      <c r="B46" s="239" t="s">
        <v>40</v>
      </c>
      <c r="C46" s="240"/>
      <c r="D46" s="237"/>
      <c r="E46" s="241"/>
      <c r="F46" s="241"/>
      <c r="G46" s="17"/>
      <c r="H46" s="17"/>
    </row>
    <row r="47" spans="1:8" x14ac:dyDescent="0.25">
      <c r="A47" s="251"/>
      <c r="B47" s="242" t="str">
        <f>B1</f>
        <v>KROVSKO KLEPARSKA DELA</v>
      </c>
      <c r="C47" s="243"/>
      <c r="D47" s="244"/>
      <c r="E47" s="241"/>
      <c r="F47" s="241">
        <f>F44</f>
        <v>0</v>
      </c>
      <c r="G47" s="17"/>
      <c r="H47" s="17"/>
    </row>
    <row r="48" spans="1:8" x14ac:dyDescent="0.25">
      <c r="A48" s="251"/>
      <c r="B48" s="236" t="s">
        <v>62</v>
      </c>
      <c r="C48" s="243"/>
      <c r="D48" s="244"/>
      <c r="E48" s="241"/>
      <c r="F48" s="241">
        <f>F47*0.05</f>
        <v>0</v>
      </c>
      <c r="G48" s="17"/>
      <c r="H48" s="17"/>
    </row>
    <row r="49" spans="1:8" x14ac:dyDescent="0.25">
      <c r="A49" s="251"/>
      <c r="B49" s="245" t="s">
        <v>63</v>
      </c>
      <c r="C49" s="246"/>
      <c r="D49" s="247"/>
      <c r="E49" s="248"/>
      <c r="F49" s="249">
        <f>F47+F48</f>
        <v>0</v>
      </c>
      <c r="G49" s="17"/>
      <c r="H49" s="17"/>
    </row>
    <row r="50" spans="1:8" x14ac:dyDescent="0.25">
      <c r="A50" s="254"/>
      <c r="B50" s="17"/>
      <c r="C50" s="17"/>
      <c r="D50" s="17"/>
      <c r="E50" s="17"/>
      <c r="F50" s="17"/>
      <c r="G50" s="17"/>
      <c r="H50" s="17"/>
    </row>
    <row r="51" spans="1:8" x14ac:dyDescent="0.25">
      <c r="B51" s="17"/>
      <c r="C51" s="17"/>
      <c r="D51" s="17"/>
      <c r="E51" s="17"/>
      <c r="F51" s="17"/>
      <c r="G51" s="17"/>
      <c r="H51" s="17"/>
    </row>
    <row r="52" spans="1:8" x14ac:dyDescent="0.25">
      <c r="B52" s="17"/>
      <c r="C52" s="17"/>
      <c r="D52" s="17"/>
      <c r="E52" s="17"/>
      <c r="F52" s="17"/>
      <c r="G52" s="17"/>
      <c r="H52" s="17"/>
    </row>
    <row r="53" spans="1:8" x14ac:dyDescent="0.25">
      <c r="B53" s="17"/>
      <c r="C53" s="17"/>
      <c r="D53" s="17"/>
      <c r="E53" s="17"/>
      <c r="F53" s="17"/>
      <c r="G53" s="17"/>
      <c r="H53" s="17"/>
    </row>
    <row r="54" spans="1:8" x14ac:dyDescent="0.25">
      <c r="B54" s="17"/>
      <c r="C54" s="17"/>
      <c r="D54" s="17"/>
      <c r="E54" s="17"/>
      <c r="F54" s="17"/>
      <c r="G54" s="17"/>
      <c r="H54" s="17"/>
    </row>
    <row r="55" spans="1:8" x14ac:dyDescent="0.25">
      <c r="B55" s="17"/>
      <c r="C55" s="17"/>
      <c r="D55" s="17"/>
      <c r="E55" s="17"/>
      <c r="F55" s="17"/>
      <c r="G55" s="17"/>
      <c r="H55" s="17"/>
    </row>
    <row r="56" spans="1:8" x14ac:dyDescent="0.25">
      <c r="B56" s="17"/>
      <c r="C56" s="17"/>
      <c r="D56" s="17"/>
      <c r="E56" s="17"/>
      <c r="F56" s="17"/>
      <c r="G56" s="17"/>
      <c r="H56" s="17"/>
    </row>
    <row r="57" spans="1:8" x14ac:dyDescent="0.25">
      <c r="B57" s="17"/>
      <c r="C57" s="17"/>
      <c r="D57" s="17"/>
      <c r="E57" s="17"/>
      <c r="F57" s="17"/>
      <c r="G57" s="17"/>
      <c r="H57" s="17"/>
    </row>
    <row r="58" spans="1:8" x14ac:dyDescent="0.25">
      <c r="B58" s="17"/>
      <c r="C58" s="17"/>
      <c r="D58" s="17"/>
      <c r="E58" s="17"/>
      <c r="F58" s="17"/>
      <c r="G58" s="17"/>
      <c r="H58" s="1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5" workbookViewId="0">
      <selection activeCell="E5" sqref="E5:E18"/>
    </sheetView>
  </sheetViews>
  <sheetFormatPr defaultRowHeight="15" x14ac:dyDescent="0.25"/>
  <cols>
    <col min="2" max="2" width="35.7109375" customWidth="1"/>
  </cols>
  <sheetData>
    <row r="1" spans="1:7" x14ac:dyDescent="0.25">
      <c r="A1" s="227">
        <v>8</v>
      </c>
      <c r="B1" s="228" t="s">
        <v>139</v>
      </c>
      <c r="C1" s="255"/>
      <c r="D1" s="229"/>
      <c r="E1" s="252"/>
      <c r="F1" s="253"/>
    </row>
    <row r="2" spans="1:7" x14ac:dyDescent="0.25">
      <c r="A2" s="256"/>
      <c r="B2" s="257"/>
      <c r="C2" s="258"/>
      <c r="D2" s="231"/>
      <c r="E2" s="232"/>
      <c r="F2" s="232"/>
    </row>
    <row r="3" spans="1:7" x14ac:dyDescent="0.25">
      <c r="A3" s="259" t="s">
        <v>47</v>
      </c>
      <c r="B3" s="260" t="s">
        <v>48</v>
      </c>
      <c r="C3" s="261" t="s">
        <v>49</v>
      </c>
      <c r="D3" s="233" t="s">
        <v>50</v>
      </c>
      <c r="E3" s="234" t="s">
        <v>51</v>
      </c>
      <c r="F3" s="235" t="s">
        <v>52</v>
      </c>
    </row>
    <row r="5" spans="1:7" ht="101.25" x14ac:dyDescent="0.25">
      <c r="A5" s="254">
        <v>1</v>
      </c>
      <c r="B5" s="27" t="s">
        <v>140</v>
      </c>
      <c r="C5" s="40" t="s">
        <v>85</v>
      </c>
      <c r="D5" s="28">
        <v>10</v>
      </c>
      <c r="E5" s="28"/>
      <c r="F5" s="29">
        <f>+D5*E5</f>
        <v>0</v>
      </c>
    </row>
    <row r="6" spans="1:7" x14ac:dyDescent="0.25">
      <c r="A6" s="254"/>
    </row>
    <row r="7" spans="1:7" ht="56.25" x14ac:dyDescent="0.25">
      <c r="A7" s="254">
        <v>2</v>
      </c>
      <c r="B7" s="27" t="s">
        <v>170</v>
      </c>
      <c r="C7" s="40"/>
      <c r="D7" s="40"/>
      <c r="E7" s="28"/>
      <c r="F7" s="29"/>
      <c r="G7" s="29"/>
    </row>
    <row r="8" spans="1:7" x14ac:dyDescent="0.25">
      <c r="A8" s="254"/>
      <c r="B8" s="280" t="s">
        <v>142</v>
      </c>
      <c r="C8" s="40" t="s">
        <v>85</v>
      </c>
      <c r="D8" s="40">
        <v>1</v>
      </c>
      <c r="E8" s="28"/>
      <c r="F8" s="29">
        <f>+D8*E8</f>
        <v>0</v>
      </c>
      <c r="G8" s="29"/>
    </row>
    <row r="9" spans="1:7" x14ac:dyDescent="0.25">
      <c r="A9" s="254"/>
      <c r="B9" s="280" t="s">
        <v>141</v>
      </c>
      <c r="C9" s="40" t="s">
        <v>85</v>
      </c>
      <c r="D9" s="40">
        <v>2</v>
      </c>
      <c r="E9" s="28"/>
      <c r="F9" s="29">
        <f>+D9*E9</f>
        <v>0</v>
      </c>
      <c r="G9" s="29"/>
    </row>
    <row r="10" spans="1:7" x14ac:dyDescent="0.25">
      <c r="A10" s="254"/>
      <c r="B10" s="27"/>
      <c r="C10" s="40"/>
      <c r="D10" s="40"/>
      <c r="E10" s="28"/>
      <c r="F10" s="29"/>
      <c r="G10" s="29"/>
    </row>
    <row r="11" spans="1:7" ht="67.5" x14ac:dyDescent="0.25">
      <c r="A11" s="254">
        <v>3</v>
      </c>
      <c r="B11" s="27" t="s">
        <v>251</v>
      </c>
      <c r="C11" s="40"/>
      <c r="D11" s="40"/>
      <c r="E11" s="28"/>
      <c r="F11" s="29"/>
      <c r="G11" s="29"/>
    </row>
    <row r="12" spans="1:7" x14ac:dyDescent="0.25">
      <c r="A12" s="254"/>
      <c r="B12" s="280" t="s">
        <v>142</v>
      </c>
      <c r="C12" s="40" t="s">
        <v>85</v>
      </c>
      <c r="D12" s="40">
        <v>2</v>
      </c>
      <c r="E12" s="28"/>
      <c r="F12" s="29">
        <f>+D12*E12</f>
        <v>0</v>
      </c>
      <c r="G12" s="29"/>
    </row>
    <row r="13" spans="1:7" x14ac:dyDescent="0.25">
      <c r="A13" s="254"/>
      <c r="B13" s="280" t="s">
        <v>141</v>
      </c>
      <c r="C13" s="40" t="s">
        <v>85</v>
      </c>
      <c r="D13" s="40">
        <v>3</v>
      </c>
      <c r="E13" s="28"/>
      <c r="F13" s="29">
        <f>+D13*E13</f>
        <v>0</v>
      </c>
      <c r="G13" s="29"/>
    </row>
    <row r="14" spans="1:7" x14ac:dyDescent="0.25">
      <c r="A14" s="254"/>
      <c r="B14" s="280" t="s">
        <v>143</v>
      </c>
      <c r="C14" s="40" t="s">
        <v>85</v>
      </c>
      <c r="D14" s="40">
        <v>1</v>
      </c>
      <c r="E14" s="28"/>
      <c r="F14" s="29">
        <f>+D14*E14</f>
        <v>0</v>
      </c>
      <c r="G14" s="29"/>
    </row>
    <row r="15" spans="1:7" x14ac:dyDescent="0.25">
      <c r="A15" s="254"/>
      <c r="B15" s="27"/>
      <c r="C15" s="40"/>
      <c r="D15" s="40"/>
      <c r="E15" s="28"/>
      <c r="F15" s="29"/>
      <c r="G15" s="29"/>
    </row>
    <row r="16" spans="1:7" ht="78.75" x14ac:dyDescent="0.25">
      <c r="A16" s="254">
        <v>4</v>
      </c>
      <c r="B16" s="27" t="s">
        <v>144</v>
      </c>
      <c r="C16" s="40" t="s">
        <v>53</v>
      </c>
      <c r="D16" s="40">
        <v>1</v>
      </c>
      <c r="E16" s="28"/>
      <c r="F16" s="29">
        <f>+D16*E16</f>
        <v>0</v>
      </c>
      <c r="G16" s="29"/>
    </row>
    <row r="17" spans="1:7" x14ac:dyDescent="0.25">
      <c r="A17" s="254"/>
      <c r="B17" s="27"/>
      <c r="C17" s="40"/>
      <c r="D17" s="40"/>
      <c r="E17" s="28"/>
      <c r="F17" s="29"/>
      <c r="G17" s="29"/>
    </row>
    <row r="18" spans="1:7" ht="78.75" x14ac:dyDescent="0.25">
      <c r="A18" s="254">
        <v>5</v>
      </c>
      <c r="B18" s="27" t="s">
        <v>146</v>
      </c>
      <c r="C18" s="40" t="s">
        <v>85</v>
      </c>
      <c r="D18" s="40">
        <v>5</v>
      </c>
      <c r="E18" s="28"/>
      <c r="F18" s="29">
        <f>+D18*E18</f>
        <v>0</v>
      </c>
      <c r="G18" s="29"/>
    </row>
    <row r="19" spans="1:7" x14ac:dyDescent="0.25">
      <c r="A19" s="254"/>
      <c r="B19" s="27"/>
      <c r="C19" s="40"/>
      <c r="D19" s="40"/>
      <c r="E19" s="28"/>
      <c r="F19" s="29"/>
      <c r="G19" s="29"/>
    </row>
    <row r="20" spans="1:7" x14ac:dyDescent="0.25">
      <c r="A20" s="265"/>
      <c r="B20" s="266"/>
      <c r="C20" s="263"/>
      <c r="D20" s="264"/>
      <c r="E20" s="267" t="s">
        <v>147</v>
      </c>
      <c r="F20" s="268">
        <f>SUM(F5:F18)</f>
        <v>0</v>
      </c>
      <c r="G20" s="29"/>
    </row>
    <row r="21" spans="1:7" x14ac:dyDescent="0.25">
      <c r="A21" s="269"/>
      <c r="B21" s="257"/>
      <c r="C21" s="258"/>
      <c r="D21" s="262"/>
      <c r="E21" s="264"/>
      <c r="F21" s="264"/>
      <c r="G21" s="29"/>
    </row>
    <row r="22" spans="1:7" x14ac:dyDescent="0.25">
      <c r="A22" s="250"/>
      <c r="B22" s="239" t="s">
        <v>40</v>
      </c>
      <c r="C22" s="240"/>
      <c r="D22" s="237"/>
      <c r="E22" s="241"/>
      <c r="F22" s="241"/>
      <c r="G22" s="29"/>
    </row>
    <row r="23" spans="1:7" x14ac:dyDescent="0.25">
      <c r="A23" s="251"/>
      <c r="B23" s="242" t="str">
        <f>B1</f>
        <v>OPREMA KOLESARNIC</v>
      </c>
      <c r="C23" s="243"/>
      <c r="D23" s="244"/>
      <c r="E23" s="241"/>
      <c r="F23" s="241">
        <f>F20</f>
        <v>0</v>
      </c>
      <c r="G23" s="29"/>
    </row>
    <row r="24" spans="1:7" x14ac:dyDescent="0.25">
      <c r="A24" s="251"/>
      <c r="B24" s="236" t="s">
        <v>62</v>
      </c>
      <c r="C24" s="243"/>
      <c r="D24" s="244"/>
      <c r="E24" s="241"/>
      <c r="F24" s="241">
        <f>F23*0.05</f>
        <v>0</v>
      </c>
      <c r="G24" s="29"/>
    </row>
    <row r="25" spans="1:7" x14ac:dyDescent="0.25">
      <c r="A25" s="251"/>
      <c r="B25" s="245" t="s">
        <v>63</v>
      </c>
      <c r="C25" s="246"/>
      <c r="D25" s="247"/>
      <c r="E25" s="248"/>
      <c r="F25" s="249">
        <f>F23+F24</f>
        <v>0</v>
      </c>
      <c r="G25" s="29"/>
    </row>
    <row r="26" spans="1:7" x14ac:dyDescent="0.25">
      <c r="A26" s="254"/>
      <c r="B26" s="27"/>
      <c r="C26" s="40"/>
      <c r="D26" s="40"/>
      <c r="F26" s="29"/>
      <c r="G26" s="29"/>
    </row>
    <row r="27" spans="1:7" x14ac:dyDescent="0.25">
      <c r="A27" s="254"/>
      <c r="B27" s="27"/>
      <c r="C27" s="40"/>
      <c r="D27" s="40"/>
      <c r="F27" s="29"/>
      <c r="G27" s="29"/>
    </row>
    <row r="28" spans="1:7" x14ac:dyDescent="0.25">
      <c r="C28" s="40"/>
      <c r="D28" s="40"/>
      <c r="F28" s="29"/>
      <c r="G28" s="29"/>
    </row>
    <row r="29" spans="1:7" x14ac:dyDescent="0.25">
      <c r="C29" s="40"/>
      <c r="D29" s="40"/>
      <c r="F29" s="29"/>
      <c r="G29" s="29"/>
    </row>
    <row r="30" spans="1:7" x14ac:dyDescent="0.25">
      <c r="F30" s="29"/>
      <c r="G30" s="29"/>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topLeftCell="A67" workbookViewId="0">
      <selection activeCell="E67" sqref="E1:E1048576"/>
    </sheetView>
  </sheetViews>
  <sheetFormatPr defaultRowHeight="15" x14ac:dyDescent="0.25"/>
  <cols>
    <col min="1" max="1" width="7.7109375" customWidth="1"/>
    <col min="2" max="2" width="44.140625" customWidth="1"/>
    <col min="5" max="6" width="8.140625" customWidth="1"/>
  </cols>
  <sheetData>
    <row r="1" spans="1:6" x14ac:dyDescent="0.25">
      <c r="A1" s="227">
        <v>9</v>
      </c>
      <c r="B1" s="228" t="s">
        <v>166</v>
      </c>
      <c r="C1" s="255"/>
      <c r="D1" s="229"/>
      <c r="E1" s="252"/>
      <c r="F1" s="253"/>
    </row>
    <row r="2" spans="1:6" x14ac:dyDescent="0.25">
      <c r="A2" s="256"/>
      <c r="B2" s="257"/>
      <c r="C2" s="258"/>
      <c r="D2" s="231"/>
      <c r="E2" s="232"/>
      <c r="F2" s="232"/>
    </row>
    <row r="3" spans="1:6" x14ac:dyDescent="0.25">
      <c r="A3" s="259" t="s">
        <v>47</v>
      </c>
      <c r="B3" s="260" t="s">
        <v>48</v>
      </c>
      <c r="C3" s="261" t="s">
        <v>49</v>
      </c>
      <c r="D3" s="233" t="s">
        <v>50</v>
      </c>
      <c r="E3" s="234"/>
      <c r="F3" s="235" t="s">
        <v>52</v>
      </c>
    </row>
    <row r="5" spans="1:6" s="17" customFormat="1" x14ac:dyDescent="0.25">
      <c r="A5" s="301"/>
      <c r="B5" s="323" t="s">
        <v>175</v>
      </c>
      <c r="C5" s="295"/>
      <c r="D5" s="324"/>
      <c r="E5" s="325"/>
      <c r="F5" s="301"/>
    </row>
    <row r="6" spans="1:6" s="17" customFormat="1" ht="67.5" x14ac:dyDescent="0.2">
      <c r="A6" s="301"/>
      <c r="B6" s="27" t="s">
        <v>240</v>
      </c>
      <c r="C6" s="27" t="s">
        <v>85</v>
      </c>
      <c r="D6" s="27">
        <v>1</v>
      </c>
      <c r="E6" s="27"/>
      <c r="F6" s="27"/>
    </row>
    <row r="7" spans="1:6" s="17" customFormat="1" ht="45" x14ac:dyDescent="0.2">
      <c r="A7" s="301"/>
      <c r="B7" s="27" t="s">
        <v>176</v>
      </c>
      <c r="C7" s="27" t="s">
        <v>85</v>
      </c>
      <c r="D7" s="27">
        <v>1</v>
      </c>
      <c r="E7" s="27"/>
      <c r="F7" s="27"/>
    </row>
    <row r="8" spans="1:6" s="17" customFormat="1" ht="45" x14ac:dyDescent="0.2">
      <c r="A8" s="301"/>
      <c r="B8" s="27" t="s">
        <v>177</v>
      </c>
      <c r="C8" s="27" t="s">
        <v>85</v>
      </c>
      <c r="D8" s="27">
        <v>1</v>
      </c>
      <c r="E8" s="27"/>
      <c r="F8" s="27"/>
    </row>
    <row r="9" spans="1:6" s="17" customFormat="1" ht="22.5" x14ac:dyDescent="0.2">
      <c r="A9" s="301"/>
      <c r="B9" s="27" t="s">
        <v>178</v>
      </c>
      <c r="C9" s="27" t="s">
        <v>85</v>
      </c>
      <c r="D9" s="27">
        <v>1</v>
      </c>
      <c r="E9" s="27"/>
      <c r="F9" s="27"/>
    </row>
    <row r="10" spans="1:6" s="17" customFormat="1" ht="22.5" x14ac:dyDescent="0.2">
      <c r="A10" s="301"/>
      <c r="B10" s="27" t="s">
        <v>179</v>
      </c>
      <c r="C10" s="27" t="s">
        <v>85</v>
      </c>
      <c r="D10" s="27">
        <v>0</v>
      </c>
      <c r="E10" s="27"/>
      <c r="F10" s="27"/>
    </row>
    <row r="11" spans="1:6" s="17" customFormat="1" ht="22.5" x14ac:dyDescent="0.2">
      <c r="A11" s="301"/>
      <c r="B11" s="27" t="s">
        <v>180</v>
      </c>
      <c r="C11" s="27" t="s">
        <v>85</v>
      </c>
      <c r="D11" s="27">
        <v>0</v>
      </c>
      <c r="E11" s="27"/>
      <c r="F11" s="27"/>
    </row>
    <row r="12" spans="1:6" s="17" customFormat="1" ht="45" x14ac:dyDescent="0.2">
      <c r="A12" s="301"/>
      <c r="B12" s="27" t="s">
        <v>181</v>
      </c>
      <c r="C12" s="27" t="s">
        <v>85</v>
      </c>
      <c r="D12" s="27">
        <v>1</v>
      </c>
      <c r="E12" s="27"/>
      <c r="F12" s="27"/>
    </row>
    <row r="13" spans="1:6" s="17" customFormat="1" ht="45" x14ac:dyDescent="0.2">
      <c r="A13" s="301"/>
      <c r="B13" s="27" t="s">
        <v>182</v>
      </c>
      <c r="C13" s="27" t="s">
        <v>85</v>
      </c>
      <c r="D13" s="27">
        <v>2</v>
      </c>
      <c r="E13" s="27"/>
      <c r="F13" s="27"/>
    </row>
    <row r="14" spans="1:6" s="17" customFormat="1" ht="45" x14ac:dyDescent="0.2">
      <c r="A14" s="301"/>
      <c r="B14" s="27" t="s">
        <v>183</v>
      </c>
      <c r="C14" s="27" t="s">
        <v>85</v>
      </c>
      <c r="D14" s="27">
        <v>2</v>
      </c>
      <c r="E14" s="27"/>
      <c r="F14" s="27"/>
    </row>
    <row r="15" spans="1:6" s="17" customFormat="1" ht="22.5" x14ac:dyDescent="0.2">
      <c r="A15" s="301"/>
      <c r="B15" s="27" t="s">
        <v>184</v>
      </c>
      <c r="C15" s="27" t="s">
        <v>85</v>
      </c>
      <c r="D15" s="27">
        <v>1</v>
      </c>
      <c r="E15" s="27"/>
      <c r="F15" s="27"/>
    </row>
    <row r="16" spans="1:6" s="17" customFormat="1" ht="22.5" x14ac:dyDescent="0.2">
      <c r="A16" s="301"/>
      <c r="B16" s="27" t="s">
        <v>185</v>
      </c>
      <c r="C16" s="27" t="s">
        <v>85</v>
      </c>
      <c r="D16" s="27">
        <v>2</v>
      </c>
      <c r="E16" s="27"/>
      <c r="F16" s="27"/>
    </row>
    <row r="17" spans="1:6" s="17" customFormat="1" ht="33.75" x14ac:dyDescent="0.2">
      <c r="A17" s="301"/>
      <c r="B17" s="27" t="s">
        <v>186</v>
      </c>
      <c r="C17" s="27" t="s">
        <v>85</v>
      </c>
      <c r="D17" s="27">
        <v>1</v>
      </c>
      <c r="E17" s="27"/>
      <c r="F17" s="27"/>
    </row>
    <row r="18" spans="1:6" s="17" customFormat="1" ht="22.5" x14ac:dyDescent="0.2">
      <c r="A18" s="301"/>
      <c r="B18" s="27" t="s">
        <v>187</v>
      </c>
      <c r="C18" s="27" t="s">
        <v>85</v>
      </c>
      <c r="D18" s="27"/>
      <c r="E18" s="27"/>
      <c r="F18" s="27"/>
    </row>
    <row r="19" spans="1:6" s="17" customFormat="1" ht="22.5" x14ac:dyDescent="0.2">
      <c r="A19" s="301"/>
      <c r="B19" s="27" t="s">
        <v>188</v>
      </c>
      <c r="C19" s="27" t="s">
        <v>85</v>
      </c>
      <c r="D19" s="27">
        <v>1</v>
      </c>
      <c r="E19" s="27"/>
      <c r="F19" s="27"/>
    </row>
    <row r="20" spans="1:6" s="17" customFormat="1" ht="22.5" x14ac:dyDescent="0.2">
      <c r="A20" s="301"/>
      <c r="B20" s="27" t="s">
        <v>189</v>
      </c>
      <c r="C20" s="27" t="s">
        <v>85</v>
      </c>
      <c r="D20" s="27">
        <v>1</v>
      </c>
      <c r="E20" s="27"/>
      <c r="F20" s="27"/>
    </row>
    <row r="21" spans="1:6" s="17" customFormat="1" ht="11.25" x14ac:dyDescent="0.2">
      <c r="A21" s="301"/>
      <c r="B21" s="27" t="s">
        <v>190</v>
      </c>
      <c r="C21" s="27" t="s">
        <v>85</v>
      </c>
      <c r="D21" s="27">
        <v>1</v>
      </c>
      <c r="E21" s="27"/>
      <c r="F21" s="27"/>
    </row>
    <row r="22" spans="1:6" s="17" customFormat="1" ht="22.5" x14ac:dyDescent="0.2">
      <c r="A22" s="301"/>
      <c r="B22" s="27" t="s">
        <v>191</v>
      </c>
      <c r="C22" s="27" t="s">
        <v>85</v>
      </c>
      <c r="D22" s="27">
        <v>1</v>
      </c>
      <c r="E22" s="27"/>
      <c r="F22" s="27"/>
    </row>
    <row r="23" spans="1:6" s="17" customFormat="1" ht="22.5" x14ac:dyDescent="0.2">
      <c r="A23" s="301"/>
      <c r="B23" s="27" t="s">
        <v>192</v>
      </c>
      <c r="C23" s="27" t="s">
        <v>85</v>
      </c>
      <c r="D23" s="27">
        <v>4</v>
      </c>
      <c r="E23" s="27"/>
      <c r="F23" s="27"/>
    </row>
    <row r="24" spans="1:6" s="17" customFormat="1" ht="22.5" x14ac:dyDescent="0.2">
      <c r="A24" s="301"/>
      <c r="B24" s="27" t="s">
        <v>241</v>
      </c>
      <c r="C24" s="27" t="s">
        <v>120</v>
      </c>
      <c r="D24" s="27">
        <v>2</v>
      </c>
      <c r="E24" s="27"/>
      <c r="F24" s="27"/>
    </row>
    <row r="25" spans="1:6" s="17" customFormat="1" ht="22.5" x14ac:dyDescent="0.2">
      <c r="A25" s="301"/>
      <c r="B25" s="27" t="s">
        <v>242</v>
      </c>
      <c r="C25" s="27" t="s">
        <v>120</v>
      </c>
      <c r="D25" s="27">
        <v>5</v>
      </c>
      <c r="E25" s="27"/>
      <c r="F25" s="27"/>
    </row>
    <row r="26" spans="1:6" s="17" customFormat="1" ht="22.5" x14ac:dyDescent="0.2">
      <c r="A26" s="301"/>
      <c r="B26" s="27" t="s">
        <v>243</v>
      </c>
      <c r="C26" s="27" t="s">
        <v>120</v>
      </c>
      <c r="D26" s="27">
        <v>5</v>
      </c>
      <c r="E26" s="27"/>
      <c r="F26" s="27"/>
    </row>
    <row r="27" spans="1:6" s="17" customFormat="1" ht="11.25" x14ac:dyDescent="0.2">
      <c r="A27" s="301"/>
      <c r="B27" s="27" t="s">
        <v>193</v>
      </c>
      <c r="C27" s="27" t="s">
        <v>85</v>
      </c>
      <c r="D27" s="27">
        <v>1</v>
      </c>
      <c r="E27" s="27"/>
      <c r="F27" s="27"/>
    </row>
    <row r="28" spans="1:6" s="17" customFormat="1" ht="11.25" x14ac:dyDescent="0.2">
      <c r="A28" s="301"/>
      <c r="B28" s="27" t="s">
        <v>195</v>
      </c>
      <c r="C28" s="27" t="s">
        <v>194</v>
      </c>
      <c r="D28" s="27">
        <v>1</v>
      </c>
      <c r="E28" s="27"/>
      <c r="F28" s="27"/>
    </row>
    <row r="29" spans="1:6" s="17" customFormat="1" ht="11.25" x14ac:dyDescent="0.2">
      <c r="A29" s="301"/>
      <c r="B29" s="326"/>
      <c r="C29" s="327"/>
      <c r="D29" s="328"/>
      <c r="E29" s="329"/>
      <c r="F29" s="301"/>
    </row>
    <row r="30" spans="1:6" s="17" customFormat="1" x14ac:dyDescent="0.25">
      <c r="A30" s="301"/>
      <c r="B30" s="330"/>
      <c r="C30" s="295"/>
      <c r="D30" s="324"/>
      <c r="E30" s="325"/>
      <c r="F30" s="301"/>
    </row>
    <row r="31" spans="1:6" s="17" customFormat="1" x14ac:dyDescent="0.25">
      <c r="A31" s="301"/>
      <c r="B31" s="323" t="s">
        <v>196</v>
      </c>
      <c r="C31" s="295"/>
      <c r="D31" s="324"/>
      <c r="E31" s="325"/>
      <c r="F31" s="301"/>
    </row>
    <row r="32" spans="1:6" s="17" customFormat="1" ht="22.5" x14ac:dyDescent="0.2">
      <c r="A32" s="301"/>
      <c r="B32" s="27" t="s">
        <v>244</v>
      </c>
      <c r="C32" s="27" t="s">
        <v>120</v>
      </c>
      <c r="D32" s="27">
        <v>30</v>
      </c>
      <c r="E32" s="27"/>
      <c r="F32" s="27"/>
    </row>
    <row r="33" spans="1:6" s="17" customFormat="1" ht="22.5" x14ac:dyDescent="0.2">
      <c r="A33" s="301"/>
      <c r="B33" s="27" t="s">
        <v>245</v>
      </c>
      <c r="C33" s="27" t="s">
        <v>120</v>
      </c>
      <c r="D33" s="27">
        <v>30</v>
      </c>
      <c r="E33" s="27"/>
      <c r="F33" s="27"/>
    </row>
    <row r="34" spans="1:6" s="17" customFormat="1" ht="22.5" x14ac:dyDescent="0.2">
      <c r="A34" s="301"/>
      <c r="B34" s="27" t="s">
        <v>197</v>
      </c>
      <c r="C34" s="27" t="s">
        <v>120</v>
      </c>
      <c r="D34" s="27">
        <v>10</v>
      </c>
      <c r="E34" s="27"/>
      <c r="F34" s="27"/>
    </row>
    <row r="35" spans="1:6" s="17" customFormat="1" ht="22.5" x14ac:dyDescent="0.2">
      <c r="A35" s="301"/>
      <c r="B35" s="27" t="s">
        <v>198</v>
      </c>
      <c r="C35" s="27" t="s">
        <v>120</v>
      </c>
      <c r="D35" s="27">
        <v>10</v>
      </c>
      <c r="E35" s="27"/>
      <c r="F35" s="27"/>
    </row>
    <row r="36" spans="1:6" s="17" customFormat="1" ht="33.75" x14ac:dyDescent="0.2">
      <c r="A36" s="301"/>
      <c r="B36" s="27" t="s">
        <v>199</v>
      </c>
      <c r="C36" s="27" t="s">
        <v>120</v>
      </c>
      <c r="D36" s="27">
        <v>20</v>
      </c>
      <c r="E36" s="27"/>
      <c r="F36" s="27"/>
    </row>
    <row r="37" spans="1:6" s="17" customFormat="1" ht="22.5" x14ac:dyDescent="0.2">
      <c r="A37" s="301"/>
      <c r="B37" s="27" t="s">
        <v>200</v>
      </c>
      <c r="C37" s="27" t="s">
        <v>85</v>
      </c>
      <c r="D37" s="27">
        <v>5</v>
      </c>
      <c r="E37" s="27"/>
      <c r="F37" s="27"/>
    </row>
    <row r="38" spans="1:6" s="17" customFormat="1" ht="22.5" x14ac:dyDescent="0.2">
      <c r="A38" s="301"/>
      <c r="B38" s="27" t="s">
        <v>192</v>
      </c>
      <c r="C38" s="27" t="s">
        <v>85</v>
      </c>
      <c r="D38" s="27">
        <v>10</v>
      </c>
      <c r="E38" s="27"/>
      <c r="F38" s="27"/>
    </row>
    <row r="39" spans="1:6" s="17" customFormat="1" ht="22.5" x14ac:dyDescent="0.2">
      <c r="A39" s="301"/>
      <c r="B39" s="27" t="s">
        <v>246</v>
      </c>
      <c r="C39" s="27" t="s">
        <v>85</v>
      </c>
      <c r="D39" s="27">
        <v>1</v>
      </c>
      <c r="E39" s="27"/>
      <c r="F39" s="27"/>
    </row>
    <row r="40" spans="1:6" s="17" customFormat="1" ht="33.75" x14ac:dyDescent="0.2">
      <c r="A40" s="301"/>
      <c r="B40" s="27" t="s">
        <v>201</v>
      </c>
      <c r="C40" s="27" t="s">
        <v>85</v>
      </c>
      <c r="D40" s="27">
        <v>4</v>
      </c>
      <c r="E40" s="27"/>
      <c r="F40" s="27"/>
    </row>
    <row r="41" spans="1:6" s="17" customFormat="1" ht="22.5" x14ac:dyDescent="0.2">
      <c r="A41" s="301"/>
      <c r="B41" s="27" t="s">
        <v>202</v>
      </c>
      <c r="C41" s="27" t="s">
        <v>85</v>
      </c>
      <c r="D41" s="27">
        <v>1</v>
      </c>
      <c r="E41" s="27"/>
      <c r="F41" s="27"/>
    </row>
    <row r="42" spans="1:6" s="17" customFormat="1" ht="33.75" x14ac:dyDescent="0.2">
      <c r="A42" s="301"/>
      <c r="B42" s="27" t="s">
        <v>203</v>
      </c>
      <c r="C42" s="27" t="s">
        <v>85</v>
      </c>
      <c r="D42" s="27">
        <v>2</v>
      </c>
      <c r="E42" s="27"/>
      <c r="F42" s="27"/>
    </row>
    <row r="43" spans="1:6" s="17" customFormat="1" ht="11.25" x14ac:dyDescent="0.2">
      <c r="A43" s="301"/>
      <c r="B43" s="27" t="s">
        <v>247</v>
      </c>
      <c r="C43" s="27"/>
      <c r="D43" s="27"/>
      <c r="E43" s="27"/>
      <c r="F43" s="27"/>
    </row>
    <row r="44" spans="1:6" s="17" customFormat="1" ht="11.25" x14ac:dyDescent="0.2">
      <c r="A44" s="301"/>
      <c r="B44" s="27" t="s">
        <v>204</v>
      </c>
      <c r="C44" s="27" t="s">
        <v>194</v>
      </c>
      <c r="D44" s="27">
        <v>1</v>
      </c>
      <c r="E44" s="27"/>
      <c r="F44" s="27"/>
    </row>
    <row r="45" spans="1:6" s="17" customFormat="1" ht="11.25" x14ac:dyDescent="0.2">
      <c r="A45" s="301"/>
      <c r="B45" s="331"/>
      <c r="C45" s="327"/>
      <c r="D45" s="328"/>
      <c r="E45" s="329"/>
      <c r="F45" s="310"/>
    </row>
    <row r="46" spans="1:6" s="17" customFormat="1" ht="11.25" x14ac:dyDescent="0.2">
      <c r="A46" s="301"/>
      <c r="B46" s="331"/>
      <c r="C46" s="327"/>
      <c r="D46" s="328"/>
      <c r="E46" s="329"/>
      <c r="F46" s="301"/>
    </row>
    <row r="47" spans="1:6" s="17" customFormat="1" ht="11.25" x14ac:dyDescent="0.2">
      <c r="A47" s="301"/>
      <c r="B47" s="331"/>
      <c r="C47" s="327"/>
      <c r="D47" s="328"/>
      <c r="E47" s="329"/>
      <c r="F47" s="301"/>
    </row>
    <row r="48" spans="1:6" s="17" customFormat="1" x14ac:dyDescent="0.25">
      <c r="A48" s="301"/>
      <c r="B48" s="323" t="s">
        <v>205</v>
      </c>
      <c r="C48" s="295"/>
      <c r="D48" s="324"/>
      <c r="E48" s="325"/>
      <c r="F48" s="311"/>
    </row>
    <row r="49" spans="1:6" s="17" customFormat="1" ht="22.5" x14ac:dyDescent="0.2">
      <c r="A49" s="301"/>
      <c r="B49" s="27" t="s">
        <v>206</v>
      </c>
      <c r="C49" s="27" t="s">
        <v>85</v>
      </c>
      <c r="D49" s="27">
        <v>2</v>
      </c>
      <c r="E49" s="27"/>
      <c r="F49" s="27"/>
    </row>
    <row r="50" spans="1:6" s="17" customFormat="1" ht="22.5" x14ac:dyDescent="0.2">
      <c r="A50" s="301"/>
      <c r="B50" s="27" t="s">
        <v>207</v>
      </c>
      <c r="C50" s="27" t="s">
        <v>85</v>
      </c>
      <c r="D50" s="27">
        <v>6</v>
      </c>
      <c r="E50" s="27"/>
      <c r="F50" s="27"/>
    </row>
    <row r="51" spans="1:6" s="17" customFormat="1" ht="11.25" x14ac:dyDescent="0.2">
      <c r="A51" s="301"/>
      <c r="B51" s="27" t="s">
        <v>208</v>
      </c>
      <c r="C51" s="27" t="s">
        <v>85</v>
      </c>
      <c r="D51" s="27">
        <v>2</v>
      </c>
      <c r="E51" s="27"/>
      <c r="F51" s="27"/>
    </row>
    <row r="52" spans="1:6" s="17" customFormat="1" ht="22.5" x14ac:dyDescent="0.2">
      <c r="A52" s="301"/>
      <c r="B52" s="27" t="s">
        <v>209</v>
      </c>
      <c r="C52" s="27" t="s">
        <v>85</v>
      </c>
      <c r="D52" s="27">
        <v>12</v>
      </c>
      <c r="E52" s="27"/>
      <c r="F52" s="27"/>
    </row>
    <row r="53" spans="1:6" s="17" customFormat="1" ht="22.5" x14ac:dyDescent="0.2">
      <c r="A53" s="301"/>
      <c r="B53" s="27" t="s">
        <v>210</v>
      </c>
      <c r="C53" s="27" t="s">
        <v>85</v>
      </c>
      <c r="D53" s="27">
        <v>2</v>
      </c>
      <c r="E53" s="27"/>
      <c r="F53" s="27"/>
    </row>
    <row r="54" spans="1:6" s="17" customFormat="1" ht="22.5" x14ac:dyDescent="0.2">
      <c r="A54" s="301"/>
      <c r="B54" s="27" t="s">
        <v>211</v>
      </c>
      <c r="C54" s="27" t="s">
        <v>85</v>
      </c>
      <c r="D54" s="27">
        <v>4</v>
      </c>
      <c r="E54" s="27"/>
      <c r="F54" s="27"/>
    </row>
    <row r="55" spans="1:6" s="17" customFormat="1" ht="22.5" x14ac:dyDescent="0.2">
      <c r="A55" s="301"/>
      <c r="B55" s="27" t="s">
        <v>212</v>
      </c>
      <c r="C55" s="27" t="s">
        <v>85</v>
      </c>
      <c r="D55" s="27">
        <v>2</v>
      </c>
      <c r="E55" s="27"/>
      <c r="F55" s="27"/>
    </row>
    <row r="56" spans="1:6" s="17" customFormat="1" ht="22.5" x14ac:dyDescent="0.2">
      <c r="A56" s="301"/>
      <c r="B56" s="27" t="s">
        <v>213</v>
      </c>
      <c r="C56" s="27" t="s">
        <v>194</v>
      </c>
      <c r="D56" s="27">
        <v>1</v>
      </c>
      <c r="E56" s="27"/>
      <c r="F56" s="27"/>
    </row>
    <row r="57" spans="1:6" s="17" customFormat="1" ht="11.25" x14ac:dyDescent="0.2">
      <c r="A57" s="301"/>
      <c r="B57" s="331"/>
      <c r="C57" s="332"/>
      <c r="D57" s="328"/>
      <c r="E57" s="329"/>
      <c r="F57" s="311"/>
    </row>
    <row r="58" spans="1:6" s="17" customFormat="1" ht="11.25" x14ac:dyDescent="0.2">
      <c r="A58" s="301"/>
      <c r="B58" s="331"/>
      <c r="C58" s="301"/>
      <c r="D58" s="333"/>
      <c r="E58" s="329"/>
      <c r="F58" s="311"/>
    </row>
    <row r="59" spans="1:6" s="17" customFormat="1" ht="11.25" x14ac:dyDescent="0.2">
      <c r="A59" s="301"/>
      <c r="B59" s="323" t="s">
        <v>214</v>
      </c>
      <c r="C59" s="301"/>
      <c r="D59" s="333"/>
      <c r="E59" s="329"/>
      <c r="F59" s="301"/>
    </row>
    <row r="60" spans="1:6" s="17" customFormat="1" ht="22.5" x14ac:dyDescent="0.2">
      <c r="A60" s="301"/>
      <c r="B60" s="27" t="s">
        <v>215</v>
      </c>
      <c r="C60" s="27" t="s">
        <v>85</v>
      </c>
      <c r="D60" s="27">
        <v>1</v>
      </c>
      <c r="E60" s="27"/>
      <c r="F60" s="27"/>
    </row>
    <row r="61" spans="1:6" s="17" customFormat="1" ht="11.25" x14ac:dyDescent="0.2">
      <c r="A61" s="301"/>
      <c r="B61" s="27" t="s">
        <v>216</v>
      </c>
      <c r="C61" s="27" t="s">
        <v>85</v>
      </c>
      <c r="D61" s="27">
        <v>1</v>
      </c>
      <c r="E61" s="27"/>
      <c r="F61" s="27"/>
    </row>
    <row r="62" spans="1:6" s="17" customFormat="1" ht="11.25" x14ac:dyDescent="0.2">
      <c r="A62" s="301"/>
      <c r="B62" s="27" t="s">
        <v>217</v>
      </c>
      <c r="C62" s="27" t="s">
        <v>85</v>
      </c>
      <c r="D62" s="27">
        <v>1</v>
      </c>
      <c r="E62" s="27"/>
      <c r="F62" s="27"/>
    </row>
    <row r="63" spans="1:6" s="17" customFormat="1" ht="33.75" x14ac:dyDescent="0.2">
      <c r="A63" s="301"/>
      <c r="B63" s="27" t="s">
        <v>248</v>
      </c>
      <c r="C63" s="27" t="s">
        <v>120</v>
      </c>
      <c r="D63" s="27">
        <v>10</v>
      </c>
      <c r="E63" s="27"/>
      <c r="F63" s="27"/>
    </row>
    <row r="64" spans="1:6" s="17" customFormat="1" ht="33.75" x14ac:dyDescent="0.2">
      <c r="A64" s="301"/>
      <c r="B64" s="27" t="s">
        <v>249</v>
      </c>
      <c r="C64" s="27" t="s">
        <v>120</v>
      </c>
      <c r="D64" s="27">
        <v>5</v>
      </c>
      <c r="E64" s="27"/>
      <c r="F64" s="27"/>
    </row>
    <row r="65" spans="1:6" s="17" customFormat="1" ht="33.75" x14ac:dyDescent="0.2">
      <c r="A65" s="301"/>
      <c r="B65" s="27" t="s">
        <v>250</v>
      </c>
      <c r="C65" s="27" t="s">
        <v>120</v>
      </c>
      <c r="D65" s="27">
        <v>5</v>
      </c>
      <c r="E65" s="27"/>
      <c r="F65" s="27"/>
    </row>
    <row r="66" spans="1:6" s="17" customFormat="1" ht="11.25" x14ac:dyDescent="0.2">
      <c r="A66" s="301"/>
      <c r="B66" s="27" t="s">
        <v>218</v>
      </c>
      <c r="C66" s="27" t="s">
        <v>85</v>
      </c>
      <c r="D66" s="27">
        <v>10</v>
      </c>
      <c r="E66" s="27"/>
      <c r="F66" s="27"/>
    </row>
    <row r="67" spans="1:6" s="17" customFormat="1" ht="22.5" x14ac:dyDescent="0.2">
      <c r="A67" s="301"/>
      <c r="B67" s="27" t="s">
        <v>219</v>
      </c>
      <c r="C67" s="27" t="s">
        <v>85</v>
      </c>
      <c r="D67" s="27">
        <v>20</v>
      </c>
      <c r="E67" s="27"/>
      <c r="F67" s="27"/>
    </row>
    <row r="68" spans="1:6" s="17" customFormat="1" ht="22.5" x14ac:dyDescent="0.2">
      <c r="A68" s="301"/>
      <c r="B68" s="27" t="s">
        <v>220</v>
      </c>
      <c r="C68" s="27" t="s">
        <v>120</v>
      </c>
      <c r="D68" s="27">
        <v>20</v>
      </c>
      <c r="E68" s="27"/>
      <c r="F68" s="27"/>
    </row>
    <row r="69" spans="1:6" s="17" customFormat="1" ht="11.25" x14ac:dyDescent="0.2">
      <c r="A69" s="301"/>
      <c r="B69" s="27" t="s">
        <v>221</v>
      </c>
      <c r="C69" s="27" t="s">
        <v>120</v>
      </c>
      <c r="D69" s="27">
        <v>40</v>
      </c>
      <c r="E69" s="27"/>
      <c r="F69" s="27"/>
    </row>
    <row r="70" spans="1:6" s="17" customFormat="1" ht="22.5" x14ac:dyDescent="0.2">
      <c r="A70" s="301"/>
      <c r="B70" s="27" t="s">
        <v>222</v>
      </c>
      <c r="C70" s="27" t="s">
        <v>85</v>
      </c>
      <c r="D70" s="27">
        <v>10</v>
      </c>
      <c r="E70" s="27"/>
      <c r="F70" s="27"/>
    </row>
    <row r="71" spans="1:6" s="17" customFormat="1" ht="11.25" x14ac:dyDescent="0.2">
      <c r="A71" s="301"/>
      <c r="B71" s="27" t="s">
        <v>204</v>
      </c>
      <c r="C71" s="27" t="s">
        <v>194</v>
      </c>
      <c r="D71" s="27">
        <v>1</v>
      </c>
      <c r="E71" s="27"/>
      <c r="F71" s="27"/>
    </row>
    <row r="72" spans="1:6" s="17" customFormat="1" ht="11.25" x14ac:dyDescent="0.2">
      <c r="A72" s="301"/>
      <c r="B72" s="331"/>
      <c r="C72" s="301"/>
      <c r="D72" s="333"/>
      <c r="E72" s="329"/>
      <c r="F72" s="311"/>
    </row>
    <row r="73" spans="1:6" s="17" customFormat="1" ht="11.25" x14ac:dyDescent="0.2">
      <c r="A73" s="301"/>
      <c r="B73" s="331"/>
      <c r="C73" s="301"/>
      <c r="D73" s="333"/>
      <c r="E73" s="334"/>
      <c r="F73" s="311"/>
    </row>
    <row r="74" spans="1:6" s="17" customFormat="1" ht="11.25" x14ac:dyDescent="0.2">
      <c r="A74" s="301"/>
      <c r="B74" s="323" t="s">
        <v>223</v>
      </c>
      <c r="C74" s="335"/>
      <c r="D74" s="328"/>
      <c r="E74" s="334"/>
      <c r="F74" s="311"/>
    </row>
    <row r="75" spans="1:6" s="17" customFormat="1" ht="33.75" x14ac:dyDescent="0.2">
      <c r="A75" s="301"/>
      <c r="B75" s="27" t="s">
        <v>224</v>
      </c>
      <c r="C75" s="27" t="s">
        <v>85</v>
      </c>
      <c r="D75" s="27">
        <v>25</v>
      </c>
      <c r="E75" s="27"/>
      <c r="F75" s="27"/>
    </row>
    <row r="76" spans="1:6" s="17" customFormat="1" ht="45" x14ac:dyDescent="0.2">
      <c r="A76" s="301"/>
      <c r="B76" s="27" t="s">
        <v>225</v>
      </c>
      <c r="C76" s="27" t="s">
        <v>85</v>
      </c>
      <c r="D76" s="27">
        <v>5</v>
      </c>
      <c r="E76" s="27"/>
      <c r="F76" s="27"/>
    </row>
    <row r="77" spans="1:6" s="17" customFormat="1" ht="11.25" x14ac:dyDescent="0.2">
      <c r="A77" s="301"/>
      <c r="B77" s="27" t="s">
        <v>226</v>
      </c>
      <c r="C77" s="27" t="s">
        <v>85</v>
      </c>
      <c r="D77" s="27">
        <v>16</v>
      </c>
      <c r="E77" s="27"/>
      <c r="F77" s="27"/>
    </row>
    <row r="78" spans="1:6" s="17" customFormat="1" ht="22.5" x14ac:dyDescent="0.2">
      <c r="A78" s="301"/>
      <c r="B78" s="27" t="s">
        <v>227</v>
      </c>
      <c r="C78" s="27" t="s">
        <v>85</v>
      </c>
      <c r="D78" s="27">
        <v>4</v>
      </c>
      <c r="E78" s="27"/>
      <c r="F78" s="27"/>
    </row>
    <row r="79" spans="1:6" s="17" customFormat="1" ht="22.5" x14ac:dyDescent="0.2">
      <c r="A79" s="301"/>
      <c r="B79" s="27" t="s">
        <v>228</v>
      </c>
      <c r="C79" s="27" t="s">
        <v>85</v>
      </c>
      <c r="D79" s="27">
        <v>16</v>
      </c>
      <c r="E79" s="27"/>
      <c r="F79" s="27"/>
    </row>
    <row r="80" spans="1:6" s="17" customFormat="1" ht="22.5" x14ac:dyDescent="0.2">
      <c r="A80" s="301"/>
      <c r="B80" s="27" t="s">
        <v>229</v>
      </c>
      <c r="C80" s="27" t="s">
        <v>85</v>
      </c>
      <c r="D80" s="27"/>
      <c r="E80" s="27"/>
      <c r="F80" s="27"/>
    </row>
    <row r="81" spans="1:6" s="17" customFormat="1" ht="22.5" x14ac:dyDescent="0.2">
      <c r="A81" s="301"/>
      <c r="B81" s="27" t="s">
        <v>230</v>
      </c>
      <c r="C81" s="27" t="s">
        <v>85</v>
      </c>
      <c r="D81" s="27">
        <v>4</v>
      </c>
      <c r="E81" s="27"/>
      <c r="F81" s="27"/>
    </row>
    <row r="82" spans="1:6" s="17" customFormat="1" ht="33.75" x14ac:dyDescent="0.2">
      <c r="A82" s="301"/>
      <c r="B82" s="27" t="s">
        <v>231</v>
      </c>
      <c r="C82" s="27" t="s">
        <v>85</v>
      </c>
      <c r="D82" s="27">
        <v>4</v>
      </c>
      <c r="E82" s="27"/>
      <c r="F82" s="27"/>
    </row>
    <row r="83" spans="1:6" s="17" customFormat="1" ht="11.25" x14ac:dyDescent="0.2">
      <c r="A83" s="301"/>
      <c r="B83" s="27" t="s">
        <v>232</v>
      </c>
      <c r="C83" s="27" t="s">
        <v>85</v>
      </c>
      <c r="D83" s="27"/>
      <c r="E83" s="27"/>
      <c r="F83" s="27"/>
    </row>
    <row r="84" spans="1:6" s="17" customFormat="1" ht="11.25" x14ac:dyDescent="0.2">
      <c r="A84" s="301"/>
      <c r="B84" s="27" t="s">
        <v>233</v>
      </c>
      <c r="C84" s="27" t="s">
        <v>120</v>
      </c>
      <c r="D84" s="27">
        <v>40</v>
      </c>
      <c r="E84" s="27"/>
      <c r="F84" s="27"/>
    </row>
    <row r="85" spans="1:6" s="17" customFormat="1" ht="11.25" x14ac:dyDescent="0.2">
      <c r="A85" s="301"/>
      <c r="B85" s="27" t="s">
        <v>234</v>
      </c>
      <c r="C85" s="27" t="s">
        <v>85</v>
      </c>
      <c r="D85" s="27">
        <v>4</v>
      </c>
      <c r="E85" s="27"/>
      <c r="F85" s="27"/>
    </row>
    <row r="86" spans="1:6" s="17" customFormat="1" ht="11.25" x14ac:dyDescent="0.2">
      <c r="A86" s="301"/>
      <c r="B86" s="27" t="s">
        <v>204</v>
      </c>
      <c r="C86" s="27" t="s">
        <v>194</v>
      </c>
      <c r="D86" s="27">
        <v>1</v>
      </c>
      <c r="E86" s="27"/>
      <c r="F86" s="27"/>
    </row>
    <row r="87" spans="1:6" s="17" customFormat="1" ht="11.25" x14ac:dyDescent="0.2">
      <c r="A87" s="301"/>
      <c r="B87" s="336"/>
      <c r="C87" s="337"/>
      <c r="D87" s="338"/>
      <c r="E87" s="329"/>
      <c r="F87" s="301"/>
    </row>
    <row r="88" spans="1:6" s="17" customFormat="1" ht="11.25" x14ac:dyDescent="0.2">
      <c r="A88" s="301"/>
      <c r="B88" s="331"/>
      <c r="C88" s="301"/>
      <c r="D88" s="333"/>
      <c r="E88" s="329"/>
      <c r="F88" s="301"/>
    </row>
    <row r="89" spans="1:6" s="17" customFormat="1" ht="11.25" x14ac:dyDescent="0.2">
      <c r="A89" s="301"/>
      <c r="B89" s="323" t="s">
        <v>235</v>
      </c>
      <c r="C89" s="301"/>
      <c r="D89" s="333"/>
      <c r="E89" s="329"/>
      <c r="F89" s="311"/>
    </row>
    <row r="90" spans="1:6" s="17" customFormat="1" ht="22.5" x14ac:dyDescent="0.2">
      <c r="A90" s="301"/>
      <c r="B90" s="27" t="s">
        <v>236</v>
      </c>
      <c r="C90" s="27" t="s">
        <v>53</v>
      </c>
      <c r="D90" s="27">
        <v>1</v>
      </c>
      <c r="E90" s="27"/>
      <c r="F90" s="27"/>
    </row>
    <row r="91" spans="1:6" s="17" customFormat="1" ht="22.5" x14ac:dyDescent="0.2">
      <c r="A91" s="301"/>
      <c r="B91" s="27" t="s">
        <v>237</v>
      </c>
      <c r="C91" s="27" t="s">
        <v>53</v>
      </c>
      <c r="D91" s="27">
        <v>1</v>
      </c>
      <c r="E91" s="27"/>
      <c r="F91" s="27"/>
    </row>
    <row r="92" spans="1:6" s="17" customFormat="1" ht="11.25" x14ac:dyDescent="0.2">
      <c r="A92" s="301"/>
      <c r="B92" s="27" t="s">
        <v>238</v>
      </c>
      <c r="C92" s="27" t="s">
        <v>53</v>
      </c>
      <c r="D92" s="27"/>
      <c r="E92" s="27"/>
      <c r="F92" s="27"/>
    </row>
    <row r="93" spans="1:6" s="17" customFormat="1" ht="11.25" x14ac:dyDescent="0.2">
      <c r="A93" s="301"/>
      <c r="B93" s="27"/>
      <c r="C93" s="27"/>
      <c r="D93" s="27"/>
      <c r="E93" s="27"/>
      <c r="F93" s="27"/>
    </row>
    <row r="94" spans="1:6" s="17" customFormat="1" ht="11.25" x14ac:dyDescent="0.2">
      <c r="A94" s="301"/>
      <c r="B94" s="27"/>
      <c r="C94" s="27"/>
      <c r="D94" s="27"/>
      <c r="E94" s="27"/>
      <c r="F94" s="27"/>
    </row>
    <row r="95" spans="1:6" s="17" customFormat="1" ht="11.25" x14ac:dyDescent="0.2">
      <c r="A95" s="301"/>
      <c r="B95" s="27"/>
      <c r="C95" s="27"/>
      <c r="D95" s="27"/>
      <c r="E95" s="27"/>
      <c r="F95" s="27"/>
    </row>
    <row r="96" spans="1:6" s="17" customFormat="1" ht="11.25" x14ac:dyDescent="0.2">
      <c r="A96" s="301"/>
      <c r="B96" s="323" t="s">
        <v>239</v>
      </c>
      <c r="C96" s="339"/>
      <c r="D96" s="340"/>
      <c r="E96" s="329"/>
      <c r="F96" s="341"/>
    </row>
    <row r="97" spans="1:6" s="17" customFormat="1" ht="11.25" x14ac:dyDescent="0.2">
      <c r="A97" s="301"/>
      <c r="B97" s="342"/>
      <c r="C97" s="343"/>
      <c r="D97" s="344"/>
      <c r="E97" s="316"/>
      <c r="F97" s="341"/>
    </row>
    <row r="98" spans="1:6" s="17" customFormat="1" ht="11.25" x14ac:dyDescent="0.2">
      <c r="A98" s="301"/>
      <c r="B98" s="315"/>
      <c r="C98" s="320"/>
      <c r="D98" s="318"/>
      <c r="E98" s="316"/>
      <c r="F98" s="311"/>
    </row>
    <row r="99" spans="1:6" s="17" customFormat="1" ht="11.25" x14ac:dyDescent="0.2">
      <c r="A99" s="301"/>
      <c r="B99" s="315"/>
      <c r="C99" s="320"/>
      <c r="D99" s="318"/>
      <c r="E99" s="316"/>
      <c r="F99" s="311"/>
    </row>
    <row r="100" spans="1:6" s="17" customFormat="1" ht="11.25" x14ac:dyDescent="0.2">
      <c r="A100" s="301"/>
      <c r="B100" s="315"/>
      <c r="C100" s="320"/>
      <c r="D100" s="318"/>
      <c r="E100" s="316"/>
      <c r="F100" s="311"/>
    </row>
    <row r="101" spans="1:6" s="17" customFormat="1" ht="11.25" x14ac:dyDescent="0.2">
      <c r="A101" s="301"/>
      <c r="B101" s="303"/>
      <c r="C101" s="321"/>
      <c r="D101" s="318"/>
      <c r="E101" s="316"/>
      <c r="F101" s="311"/>
    </row>
    <row r="102" spans="1:6" s="17" customFormat="1" ht="11.25" x14ac:dyDescent="0.2">
      <c r="A102" s="301"/>
      <c r="B102" s="315"/>
      <c r="C102" s="320"/>
      <c r="D102" s="318"/>
      <c r="E102" s="316"/>
      <c r="F102" s="311"/>
    </row>
    <row r="103" spans="1:6" s="17" customFormat="1" ht="11.25" x14ac:dyDescent="0.2">
      <c r="A103" s="301"/>
      <c r="B103" s="306"/>
      <c r="C103" s="312"/>
      <c r="D103" s="308"/>
      <c r="E103" s="305"/>
      <c r="F103" s="311"/>
    </row>
    <row r="104" spans="1:6" s="17" customFormat="1" ht="11.25" x14ac:dyDescent="0.2">
      <c r="A104" s="301"/>
      <c r="B104" s="317"/>
      <c r="C104" s="318"/>
      <c r="D104" s="308"/>
      <c r="E104" s="316"/>
      <c r="F104" s="311"/>
    </row>
    <row r="105" spans="1:6" s="17" customFormat="1" ht="11.25" x14ac:dyDescent="0.2">
      <c r="A105" s="301"/>
      <c r="B105" s="306"/>
      <c r="C105" s="303"/>
      <c r="D105" s="304"/>
      <c r="E105" s="316"/>
      <c r="F105" s="311"/>
    </row>
    <row r="106" spans="1:6" s="17" customFormat="1" ht="11.25" x14ac:dyDescent="0.2">
      <c r="A106" s="301"/>
      <c r="B106" s="322"/>
      <c r="C106" s="314"/>
      <c r="D106" s="309"/>
      <c r="E106" s="305"/>
      <c r="F106" s="319"/>
    </row>
    <row r="107" spans="1:6" s="17" customFormat="1" ht="11.25" x14ac:dyDescent="0.2">
      <c r="A107" s="301"/>
      <c r="B107" s="307"/>
      <c r="C107" s="303"/>
      <c r="D107" s="304"/>
      <c r="E107" s="305"/>
      <c r="F107" s="301"/>
    </row>
    <row r="108" spans="1:6" s="17" customFormat="1" ht="11.25" x14ac:dyDescent="0.2">
      <c r="A108" s="301"/>
      <c r="B108" s="302"/>
      <c r="C108" s="303"/>
      <c r="D108" s="304"/>
      <c r="E108" s="305"/>
      <c r="F108" s="301"/>
    </row>
    <row r="109" spans="1:6" s="17" customFormat="1" ht="11.25" x14ac:dyDescent="0.2">
      <c r="A109" s="301"/>
      <c r="B109" s="306"/>
      <c r="C109" s="308"/>
      <c r="D109" s="308"/>
      <c r="E109" s="305"/>
      <c r="F109" s="311"/>
    </row>
    <row r="110" spans="1:6" s="17" customFormat="1" ht="11.25" x14ac:dyDescent="0.2">
      <c r="A110" s="301"/>
      <c r="B110" s="306"/>
      <c r="C110" s="308"/>
      <c r="D110" s="308"/>
      <c r="E110" s="305"/>
      <c r="F110" s="311"/>
    </row>
    <row r="111" spans="1:6" s="17" customFormat="1" ht="11.25" x14ac:dyDescent="0.2">
      <c r="A111" s="301"/>
      <c r="B111" s="306"/>
      <c r="C111" s="308"/>
      <c r="D111" s="308"/>
      <c r="E111" s="305"/>
      <c r="F111" s="311"/>
    </row>
    <row r="112" spans="1:6" s="17" customFormat="1" ht="11.25" x14ac:dyDescent="0.2">
      <c r="A112" s="301"/>
      <c r="B112" s="307"/>
      <c r="C112" s="303"/>
      <c r="D112" s="304"/>
      <c r="E112" s="305"/>
      <c r="F112" s="311"/>
    </row>
    <row r="113" spans="1:6" s="17" customFormat="1" ht="11.25" x14ac:dyDescent="0.2">
      <c r="A113" s="301"/>
      <c r="B113" s="307"/>
      <c r="C113" s="303"/>
      <c r="D113" s="304"/>
      <c r="E113" s="305"/>
      <c r="F113" s="311"/>
    </row>
    <row r="114" spans="1:6" s="17" customFormat="1" ht="11.25" x14ac:dyDescent="0.2">
      <c r="A114" s="301"/>
      <c r="B114" s="307"/>
      <c r="C114" s="303"/>
      <c r="D114" s="304"/>
      <c r="E114" s="305"/>
      <c r="F114" s="311"/>
    </row>
    <row r="115" spans="1:6" s="17" customFormat="1" ht="11.25" x14ac:dyDescent="0.2">
      <c r="A115" s="301"/>
      <c r="B115" s="307"/>
      <c r="C115" s="303"/>
      <c r="D115" s="304"/>
      <c r="E115" s="301"/>
      <c r="F115" s="311"/>
    </row>
    <row r="116" spans="1:6" s="17" customFormat="1" ht="11.25" x14ac:dyDescent="0.2">
      <c r="A116" s="301"/>
      <c r="B116" s="303"/>
      <c r="C116" s="303"/>
      <c r="D116" s="304"/>
      <c r="E116" s="305"/>
      <c r="F116" s="313"/>
    </row>
    <row r="117" spans="1:6" x14ac:dyDescent="0.25">
      <c r="A117" s="295"/>
      <c r="B117" s="298"/>
      <c r="C117" s="299"/>
      <c r="D117" s="300"/>
      <c r="E117" s="296"/>
      <c r="F117" s="29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NASLOVNA STRAN</vt: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Tea Jenkole</cp:lastModifiedBy>
  <cp:lastPrinted>2018-03-14T13:11:38Z</cp:lastPrinted>
  <dcterms:created xsi:type="dcterms:W3CDTF">2018-02-10T17:26:55Z</dcterms:created>
  <dcterms:modified xsi:type="dcterms:W3CDTF">2019-07-23T07:13:03Z</dcterms:modified>
</cp:coreProperties>
</file>